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69990_corp_caixa_gov_br/Documents/Área de Trabalho/Anexos do Edital PE 193-23/"/>
    </mc:Choice>
  </mc:AlternateContent>
  <xr:revisionPtr revIDLastSave="38" documentId="8_{EE695AC7-7FD7-4BE7-AB9A-99E5C8C2AAF5}" xr6:coauthVersionLast="47" xr6:coauthVersionMax="47" xr10:uidLastSave="{A8D9F6B0-320E-4B6E-8B8D-84750061CE41}"/>
  <bookViews>
    <workbookView xWindow="-120" yWindow="-120" windowWidth="24240" windowHeight="13140" xr2:uid="{09254867-9BD7-4E45-8AE8-49889B7047A1}"/>
  </bookViews>
  <sheets>
    <sheet name="RESUMO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6" l="1"/>
  <c r="I11" i="6"/>
  <c r="L11" i="6"/>
  <c r="O11" i="6"/>
  <c r="R11" i="6"/>
  <c r="O71" i="6"/>
  <c r="O67" i="6"/>
  <c r="O63" i="6"/>
  <c r="O59" i="6"/>
  <c r="O55" i="6"/>
  <c r="O51" i="6"/>
  <c r="O47" i="6"/>
  <c r="O43" i="6"/>
  <c r="O39" i="6"/>
  <c r="O38" i="6"/>
  <c r="O35" i="6"/>
  <c r="O34" i="6"/>
  <c r="O31" i="6"/>
  <c r="O30" i="6"/>
  <c r="O27" i="6"/>
  <c r="O26" i="6"/>
  <c r="O23" i="6"/>
  <c r="O22" i="6"/>
  <c r="O19" i="6"/>
  <c r="O18" i="6"/>
  <c r="O15" i="6"/>
  <c r="O14" i="6"/>
  <c r="F76" i="6"/>
  <c r="F72" i="6"/>
  <c r="F68" i="6"/>
  <c r="F64" i="6"/>
  <c r="F60" i="6"/>
  <c r="F56" i="6"/>
  <c r="F52" i="6"/>
  <c r="F48" i="6"/>
  <c r="F44" i="6"/>
  <c r="F40" i="6"/>
  <c r="F36" i="6"/>
  <c r="F32" i="6"/>
  <c r="F28" i="6"/>
  <c r="F24" i="6"/>
  <c r="F20" i="6"/>
  <c r="F16" i="6"/>
  <c r="F12" i="6"/>
  <c r="R12" i="6"/>
  <c r="R13" i="6"/>
  <c r="R14" i="6"/>
  <c r="R15" i="6"/>
  <c r="R16" i="6"/>
  <c r="R17" i="6"/>
  <c r="R18" i="6"/>
  <c r="R19" i="6"/>
  <c r="R20" i="6"/>
  <c r="R21" i="6"/>
  <c r="R22" i="6"/>
  <c r="R23" i="6"/>
  <c r="R24" i="6"/>
  <c r="R25" i="6"/>
  <c r="R26" i="6"/>
  <c r="R27" i="6"/>
  <c r="R28" i="6"/>
  <c r="R29" i="6"/>
  <c r="R30" i="6"/>
  <c r="R31" i="6"/>
  <c r="R32" i="6"/>
  <c r="R33" i="6"/>
  <c r="R34" i="6"/>
  <c r="R35" i="6"/>
  <c r="R36" i="6"/>
  <c r="R37" i="6"/>
  <c r="R38" i="6"/>
  <c r="R39" i="6"/>
  <c r="R40" i="6"/>
  <c r="R41" i="6"/>
  <c r="R42" i="6"/>
  <c r="R43" i="6"/>
  <c r="R44" i="6"/>
  <c r="R45" i="6"/>
  <c r="R46" i="6"/>
  <c r="R47" i="6"/>
  <c r="R48" i="6"/>
  <c r="R49" i="6"/>
  <c r="R50" i="6"/>
  <c r="R51" i="6"/>
  <c r="R52" i="6"/>
  <c r="R53" i="6"/>
  <c r="R54" i="6"/>
  <c r="R55" i="6"/>
  <c r="R56" i="6"/>
  <c r="R57" i="6"/>
  <c r="R58" i="6"/>
  <c r="R59" i="6"/>
  <c r="R60" i="6"/>
  <c r="R61" i="6"/>
  <c r="R62" i="6"/>
  <c r="R63" i="6"/>
  <c r="R64" i="6"/>
  <c r="R65" i="6"/>
  <c r="R66" i="6"/>
  <c r="R67" i="6"/>
  <c r="R68" i="6"/>
  <c r="R69" i="6"/>
  <c r="R70" i="6"/>
  <c r="R71" i="6"/>
  <c r="R72" i="6"/>
  <c r="R73" i="6"/>
  <c r="R74" i="6"/>
  <c r="R75" i="6"/>
  <c r="R76" i="6"/>
  <c r="R77" i="6"/>
  <c r="R78" i="6"/>
  <c r="R79" i="6"/>
  <c r="O12" i="6"/>
  <c r="O13" i="6"/>
  <c r="O16" i="6"/>
  <c r="O17" i="6"/>
  <c r="O20" i="6"/>
  <c r="O21" i="6"/>
  <c r="O24" i="6"/>
  <c r="O25" i="6"/>
  <c r="O28" i="6"/>
  <c r="O29" i="6"/>
  <c r="O32" i="6"/>
  <c r="O33" i="6"/>
  <c r="O36" i="6"/>
  <c r="O37" i="6"/>
  <c r="O40" i="6"/>
  <c r="O41" i="6"/>
  <c r="O42" i="6"/>
  <c r="O44" i="6"/>
  <c r="O45" i="6"/>
  <c r="O46" i="6"/>
  <c r="O48" i="6"/>
  <c r="O49" i="6"/>
  <c r="O50" i="6"/>
  <c r="O52" i="6"/>
  <c r="O53" i="6"/>
  <c r="O54" i="6"/>
  <c r="O56" i="6"/>
  <c r="O57" i="6"/>
  <c r="O58" i="6"/>
  <c r="O60" i="6"/>
  <c r="O61" i="6"/>
  <c r="O62" i="6"/>
  <c r="O64" i="6"/>
  <c r="O65" i="6"/>
  <c r="O66" i="6"/>
  <c r="O68" i="6"/>
  <c r="O69" i="6"/>
  <c r="O70" i="6"/>
  <c r="O72" i="6"/>
  <c r="O73" i="6"/>
  <c r="O74" i="6"/>
  <c r="O75" i="6"/>
  <c r="O76" i="6"/>
  <c r="O77" i="6"/>
  <c r="O78" i="6"/>
  <c r="O79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2" i="6"/>
  <c r="I73" i="6"/>
  <c r="I74" i="6"/>
  <c r="I75" i="6"/>
  <c r="I76" i="6"/>
  <c r="I77" i="6"/>
  <c r="I78" i="6"/>
  <c r="I79" i="6"/>
  <c r="F13" i="6"/>
  <c r="F14" i="6"/>
  <c r="F15" i="6"/>
  <c r="F17" i="6"/>
  <c r="F18" i="6"/>
  <c r="F19" i="6"/>
  <c r="F21" i="6"/>
  <c r="F22" i="6"/>
  <c r="F23" i="6"/>
  <c r="F25" i="6"/>
  <c r="F26" i="6"/>
  <c r="F27" i="6"/>
  <c r="F29" i="6"/>
  <c r="F30" i="6"/>
  <c r="F31" i="6"/>
  <c r="F33" i="6"/>
  <c r="F34" i="6"/>
  <c r="F35" i="6"/>
  <c r="F37" i="6"/>
  <c r="F38" i="6"/>
  <c r="F39" i="6"/>
  <c r="F41" i="6"/>
  <c r="F42" i="6"/>
  <c r="F43" i="6"/>
  <c r="F45" i="6"/>
  <c r="F46" i="6"/>
  <c r="F47" i="6"/>
  <c r="F49" i="6"/>
  <c r="F50" i="6"/>
  <c r="F51" i="6"/>
  <c r="F53" i="6"/>
  <c r="F54" i="6"/>
  <c r="F55" i="6"/>
  <c r="F57" i="6"/>
  <c r="F58" i="6"/>
  <c r="F59" i="6"/>
  <c r="F61" i="6"/>
  <c r="F62" i="6"/>
  <c r="F63" i="6"/>
  <c r="F65" i="6"/>
  <c r="F66" i="6"/>
  <c r="F67" i="6"/>
  <c r="F69" i="6"/>
  <c r="F70" i="6"/>
  <c r="F71" i="6"/>
  <c r="F73" i="6"/>
  <c r="F74" i="6"/>
  <c r="F75" i="6"/>
  <c r="F77" i="6"/>
  <c r="F78" i="6"/>
  <c r="F79" i="6"/>
  <c r="R80" i="6" l="1"/>
  <c r="B6" i="6" s="1"/>
  <c r="O80" i="6"/>
  <c r="B5" i="6" s="1"/>
  <c r="L80" i="6"/>
  <c r="B4" i="6" s="1"/>
  <c r="I80" i="6"/>
  <c r="B3" i="6" s="1"/>
  <c r="F80" i="6"/>
  <c r="B2" i="6" s="1"/>
  <c r="B7" i="6" l="1"/>
</calcChain>
</file>

<file path=xl/sharedStrings.xml><?xml version="1.0" encoding="utf-8"?>
<sst xmlns="http://schemas.openxmlformats.org/spreadsheetml/2006/main" count="110" uniqueCount="90">
  <si>
    <t xml:space="preserve">ITENS </t>
  </si>
  <si>
    <t>PREÇO TOTAL</t>
  </si>
  <si>
    <t>ITEM I - CENTRO-OESTE</t>
  </si>
  <si>
    <t>ITEM II - NORTE</t>
  </si>
  <si>
    <t>ITEM III- NORDESTE</t>
  </si>
  <si>
    <t>ITEM IV- SUDESTE</t>
  </si>
  <si>
    <t>ITEM V- SUL</t>
  </si>
  <si>
    <t>PREÇO GLOBAL</t>
  </si>
  <si>
    <t>ITEM I</t>
  </si>
  <si>
    <t>ITEM II</t>
  </si>
  <si>
    <t>ITEM III</t>
  </si>
  <si>
    <t>ITEM IV</t>
  </si>
  <si>
    <t>ITEM V</t>
  </si>
  <si>
    <t>CÓD SAP</t>
  </si>
  <si>
    <t>DESCRIÇÃO</t>
  </si>
  <si>
    <t>Quantidade</t>
  </si>
  <si>
    <t>PREÇO</t>
  </si>
  <si>
    <t xml:space="preserve">ITEM </t>
  </si>
  <si>
    <t>UNID</t>
  </si>
  <si>
    <t>UNITÁRIO</t>
  </si>
  <si>
    <t>TOTAL</t>
  </si>
  <si>
    <t>SLIM - MT800</t>
  </si>
  <si>
    <t>SLIM - MT1000</t>
  </si>
  <si>
    <t>SLIM - MT1200</t>
  </si>
  <si>
    <t>SLIM - MT1400</t>
  </si>
  <si>
    <t>SLIM - MT1600</t>
  </si>
  <si>
    <t>SLIM - MT1800</t>
  </si>
  <si>
    <t>SLIM - MT2200</t>
  </si>
  <si>
    <t>SLIM - MTA1400</t>
  </si>
  <si>
    <t>SLIM - MA800</t>
  </si>
  <si>
    <t>SLIM - MA1200</t>
  </si>
  <si>
    <t>SLIM - MRC1200</t>
  </si>
  <si>
    <t>SLIM - MRR1300</t>
  </si>
  <si>
    <t>SLIM - MRQ1600</t>
  </si>
  <si>
    <t>SLIM - ME600</t>
  </si>
  <si>
    <t>SLIM - MCC1200</t>
  </si>
  <si>
    <t>SLIM - MCQ800</t>
  </si>
  <si>
    <t>SATM1</t>
  </si>
  <si>
    <t>SATM2</t>
  </si>
  <si>
    <t>SFA</t>
  </si>
  <si>
    <t>PLS</t>
  </si>
  <si>
    <t>PF800</t>
  </si>
  <si>
    <t>PF1200</t>
  </si>
  <si>
    <t>PF1400</t>
  </si>
  <si>
    <t>PF1600</t>
  </si>
  <si>
    <t>PF1800</t>
  </si>
  <si>
    <t>PF2200</t>
  </si>
  <si>
    <t>PLMP</t>
  </si>
  <si>
    <t>PLMA</t>
  </si>
  <si>
    <t>SLIM - CVMR</t>
  </si>
  <si>
    <t>CHMR</t>
  </si>
  <si>
    <t>CVMT</t>
  </si>
  <si>
    <t>SLIM - AAP</t>
  </si>
  <si>
    <t>SLIM - AAS</t>
  </si>
  <si>
    <t>SLIM - ABF</t>
  </si>
  <si>
    <t>SLIM - ABA</t>
  </si>
  <si>
    <t>SLIM - GAV3</t>
  </si>
  <si>
    <t>SLIM - GAV2</t>
  </si>
  <si>
    <t>SLIM - BIO800T0</t>
  </si>
  <si>
    <t>SLIM - BIO800T1</t>
  </si>
  <si>
    <t>SLIM - BIO800T2</t>
  </si>
  <si>
    <t>SLIM - BIO700T0</t>
  </si>
  <si>
    <t>SLIM - BIO700T1</t>
  </si>
  <si>
    <t>SLIM - BIO700T2</t>
  </si>
  <si>
    <t>SLIM - BIO600T0</t>
  </si>
  <si>
    <t>SLIM - BIO600T1</t>
  </si>
  <si>
    <t>SLIM - BIO600T2</t>
  </si>
  <si>
    <t>C910S1</t>
  </si>
  <si>
    <t>C910S2</t>
  </si>
  <si>
    <t>C910S3</t>
  </si>
  <si>
    <t>C910S4</t>
  </si>
  <si>
    <t>CF925S1</t>
  </si>
  <si>
    <t>CF925S2</t>
  </si>
  <si>
    <t>CF925S3</t>
  </si>
  <si>
    <t>CF925S4</t>
  </si>
  <si>
    <t>C350S1</t>
  </si>
  <si>
    <t>C350S2</t>
  </si>
  <si>
    <t>C350S3</t>
  </si>
  <si>
    <t>C350S4</t>
  </si>
  <si>
    <t>TPB</t>
  </si>
  <si>
    <t>TPC</t>
  </si>
  <si>
    <t>CEM800</t>
  </si>
  <si>
    <t>CEM700</t>
  </si>
  <si>
    <t>CEM600</t>
  </si>
  <si>
    <t>CEVI800</t>
  </si>
  <si>
    <t>CEVI700</t>
  </si>
  <si>
    <t>CEVI600</t>
  </si>
  <si>
    <t>CEVJ800</t>
  </si>
  <si>
    <t>CEVJ700</t>
  </si>
  <si>
    <t>CEVJ600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</si>
</sst>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&quot;R$&quot;\ #,##0.00;\-&quot;R$&quot;\ #,##0.00"/>
    <numFmt numFmtId="44" formatCode="_-&quot;R$&quot;\ * #,##0.00_-;\-&quot;R$&quot;\ * #,##0.00_-;_-&quot;R$&quot;\ * &quot;-&quot;??_-;_-@_-"/>
    <numFmt numFmtId="164" formatCode="&quot;R$&quot;\ 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3" borderId="1" xfId="1" applyFont="1" applyFill="1" applyBorder="1"/>
    <xf numFmtId="44" fontId="0" fillId="0" borderId="1" xfId="0" applyNumberFormat="1" applyBorder="1"/>
    <xf numFmtId="0" fontId="5" fillId="3" borderId="1" xfId="0" applyFont="1" applyFill="1" applyBorder="1" applyAlignment="1">
      <alignment horizontal="center" wrapText="1"/>
    </xf>
    <xf numFmtId="0" fontId="0" fillId="0" borderId="1" xfId="0" applyBorder="1"/>
    <xf numFmtId="0" fontId="4" fillId="2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3" borderId="0" xfId="0" applyFill="1"/>
    <xf numFmtId="44" fontId="0" fillId="0" borderId="0" xfId="0" applyNumberFormat="1"/>
    <xf numFmtId="7" fontId="0" fillId="0" borderId="1" xfId="0" applyNumberFormat="1" applyBorder="1"/>
    <xf numFmtId="44" fontId="6" fillId="4" borderId="0" xfId="0" applyNumberFormat="1" applyFont="1" applyFill="1"/>
    <xf numFmtId="164" fontId="6" fillId="4" borderId="0" xfId="0" applyNumberFormat="1" applyFont="1" applyFill="1"/>
    <xf numFmtId="164" fontId="0" fillId="0" borderId="1" xfId="0" applyNumberFormat="1" applyBorder="1"/>
    <xf numFmtId="0" fontId="6" fillId="3" borderId="1" xfId="0" applyFont="1" applyFill="1" applyBorder="1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6" fillId="3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4" fillId="3" borderId="1" xfId="0" applyFont="1" applyFill="1" applyBorder="1" applyAlignment="1">
      <alignment horizontal="center"/>
    </xf>
    <xf numFmtId="44" fontId="0" fillId="3" borderId="1" xfId="0" applyNumberFormat="1" applyFill="1" applyBorder="1"/>
    <xf numFmtId="164" fontId="0" fillId="3" borderId="1" xfId="0" applyNumberFormat="1" applyFill="1" applyBorder="1"/>
    <xf numFmtId="0" fontId="2" fillId="3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0" fillId="0" borderId="4" xfId="0" applyFill="1" applyBorder="1"/>
    <xf numFmtId="44" fontId="0" fillId="0" borderId="5" xfId="0" applyNumberFormat="1" applyFill="1" applyBorder="1"/>
    <xf numFmtId="164" fontId="0" fillId="0" borderId="5" xfId="1" applyNumberFormat="1" applyFont="1" applyFill="1" applyBorder="1"/>
    <xf numFmtId="44" fontId="0" fillId="0" borderId="5" xfId="1" applyFont="1" applyFill="1" applyBorder="1"/>
    <xf numFmtId="0" fontId="6" fillId="0" borderId="6" xfId="0" applyFont="1" applyFill="1" applyBorder="1"/>
    <xf numFmtId="44" fontId="6" fillId="0" borderId="7" xfId="0" applyNumberFormat="1" applyFont="1" applyFill="1" applyBorder="1"/>
    <xf numFmtId="0" fontId="3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C19D5-476A-4149-B21B-7DFE459BC72C}">
  <dimension ref="A1:R80"/>
  <sheetViews>
    <sheetView tabSelected="1" view="pageBreakPreview" zoomScale="60" zoomScaleNormal="100" workbookViewId="0">
      <selection activeCell="G8" sqref="G8:I8"/>
    </sheetView>
  </sheetViews>
  <sheetFormatPr defaultRowHeight="15" x14ac:dyDescent="0.25"/>
  <cols>
    <col min="1" max="1" width="5.85546875" customWidth="1"/>
    <col min="2" max="2" width="26.28515625" customWidth="1"/>
    <col min="3" max="3" width="15.85546875" bestFit="1" customWidth="1"/>
    <col min="4" max="4" width="10.140625" bestFit="1" customWidth="1"/>
    <col min="5" max="5" width="19.42578125" customWidth="1"/>
    <col min="6" max="6" width="25.140625" customWidth="1"/>
    <col min="7" max="7" width="10.140625" bestFit="1" customWidth="1"/>
    <col min="8" max="8" width="18" customWidth="1"/>
    <col min="9" max="9" width="24" customWidth="1"/>
    <col min="10" max="10" width="10.140625" bestFit="1" customWidth="1"/>
    <col min="11" max="11" width="14.28515625" customWidth="1"/>
    <col min="12" max="12" width="23.5703125" customWidth="1"/>
    <col min="13" max="13" width="10.140625" bestFit="1" customWidth="1"/>
    <col min="14" max="14" width="15" customWidth="1"/>
    <col min="15" max="15" width="25.140625" customWidth="1"/>
    <col min="16" max="16" width="10.140625" bestFit="1" customWidth="1"/>
    <col min="17" max="17" width="15.28515625" customWidth="1"/>
    <col min="18" max="18" width="26" customWidth="1"/>
  </cols>
  <sheetData>
    <row r="1" spans="1:18" x14ac:dyDescent="0.25">
      <c r="A1" s="29" t="s">
        <v>0</v>
      </c>
      <c r="B1" s="30" t="s">
        <v>1</v>
      </c>
    </row>
    <row r="2" spans="1:18" x14ac:dyDescent="0.25">
      <c r="A2" s="31" t="s">
        <v>2</v>
      </c>
      <c r="B2" s="32">
        <f>F80</f>
        <v>21775943.010000005</v>
      </c>
      <c r="C2" s="13"/>
    </row>
    <row r="3" spans="1:18" x14ac:dyDescent="0.25">
      <c r="A3" s="31" t="s">
        <v>3</v>
      </c>
      <c r="B3" s="32">
        <f>I80</f>
        <v>13680278.52</v>
      </c>
      <c r="C3" s="13"/>
    </row>
    <row r="4" spans="1:18" x14ac:dyDescent="0.25">
      <c r="A4" s="31" t="s">
        <v>4</v>
      </c>
      <c r="B4" s="33">
        <f>L80</f>
        <v>37050254.779999994</v>
      </c>
      <c r="C4" s="13"/>
    </row>
    <row r="5" spans="1:18" x14ac:dyDescent="0.25">
      <c r="A5" s="31" t="s">
        <v>5</v>
      </c>
      <c r="B5" s="34">
        <f>O80</f>
        <v>29168499.569999997</v>
      </c>
      <c r="C5" s="13"/>
    </row>
    <row r="6" spans="1:18" x14ac:dyDescent="0.25">
      <c r="A6" s="31" t="s">
        <v>6</v>
      </c>
      <c r="B6" s="34">
        <f>R80</f>
        <v>14030199.420000006</v>
      </c>
      <c r="C6" s="13"/>
    </row>
    <row r="7" spans="1:18" ht="15.75" thickBot="1" x14ac:dyDescent="0.3">
      <c r="A7" s="35" t="s">
        <v>7</v>
      </c>
      <c r="B7" s="36">
        <f>SUM(B2:B6)</f>
        <v>115705175.3</v>
      </c>
    </row>
    <row r="8" spans="1:18" x14ac:dyDescent="0.25">
      <c r="D8" s="39" t="s">
        <v>8</v>
      </c>
      <c r="E8" s="39"/>
      <c r="F8" s="39"/>
      <c r="G8" s="39" t="s">
        <v>9</v>
      </c>
      <c r="H8" s="39"/>
      <c r="I8" s="39"/>
      <c r="J8" s="39" t="s">
        <v>10</v>
      </c>
      <c r="K8" s="39"/>
      <c r="L8" s="39"/>
      <c r="M8" s="39" t="s">
        <v>11</v>
      </c>
      <c r="N8" s="39"/>
      <c r="O8" s="39"/>
      <c r="P8" s="39" t="s">
        <v>12</v>
      </c>
      <c r="Q8" s="39"/>
      <c r="R8" s="39"/>
    </row>
    <row r="9" spans="1:18" x14ac:dyDescent="0.25">
      <c r="A9" s="18"/>
      <c r="B9" s="37" t="s">
        <v>13</v>
      </c>
      <c r="C9" s="38" t="s">
        <v>14</v>
      </c>
      <c r="D9" s="19" t="s">
        <v>15</v>
      </c>
      <c r="E9" s="40" t="s">
        <v>16</v>
      </c>
      <c r="F9" s="40"/>
      <c r="G9" s="20" t="s">
        <v>15</v>
      </c>
      <c r="H9" s="40" t="s">
        <v>16</v>
      </c>
      <c r="I9" s="40"/>
      <c r="J9" s="20" t="s">
        <v>15</v>
      </c>
      <c r="K9" s="40" t="s">
        <v>16</v>
      </c>
      <c r="L9" s="40"/>
      <c r="M9" s="20" t="s">
        <v>15</v>
      </c>
      <c r="N9" s="40" t="s">
        <v>16</v>
      </c>
      <c r="O9" s="40"/>
      <c r="P9" s="20" t="s">
        <v>15</v>
      </c>
      <c r="Q9" s="40" t="s">
        <v>16</v>
      </c>
      <c r="R9" s="40"/>
    </row>
    <row r="10" spans="1:18" x14ac:dyDescent="0.25">
      <c r="A10" s="18" t="s">
        <v>17</v>
      </c>
      <c r="B10" s="37"/>
      <c r="C10" s="38"/>
      <c r="D10" s="26" t="s">
        <v>18</v>
      </c>
      <c r="E10" s="21" t="s">
        <v>19</v>
      </c>
      <c r="F10" s="21" t="s">
        <v>20</v>
      </c>
      <c r="G10" s="26" t="s">
        <v>18</v>
      </c>
      <c r="H10" s="21" t="s">
        <v>19</v>
      </c>
      <c r="I10" s="21" t="s">
        <v>20</v>
      </c>
      <c r="J10" s="26" t="s">
        <v>18</v>
      </c>
      <c r="K10" s="21" t="s">
        <v>19</v>
      </c>
      <c r="L10" s="21" t="s">
        <v>20</v>
      </c>
      <c r="M10" s="26" t="s">
        <v>18</v>
      </c>
      <c r="N10" s="21" t="s">
        <v>19</v>
      </c>
      <c r="O10" s="21" t="s">
        <v>20</v>
      </c>
      <c r="P10" s="26" t="s">
        <v>18</v>
      </c>
      <c r="Q10" s="21" t="s">
        <v>19</v>
      </c>
      <c r="R10" s="21" t="s">
        <v>20</v>
      </c>
    </row>
    <row r="11" spans="1:18" s="12" customFormat="1" x14ac:dyDescent="0.25">
      <c r="A11" s="22">
        <v>1</v>
      </c>
      <c r="B11" s="11">
        <v>6001997</v>
      </c>
      <c r="C11" s="9" t="s">
        <v>21</v>
      </c>
      <c r="D11" s="27">
        <v>37</v>
      </c>
      <c r="E11" s="14">
        <v>1300</v>
      </c>
      <c r="F11" s="4">
        <f>E11*D11</f>
        <v>48100</v>
      </c>
      <c r="G11" s="27">
        <v>52</v>
      </c>
      <c r="H11" s="24">
        <v>1560</v>
      </c>
      <c r="I11" s="24">
        <f>G11*H11</f>
        <v>81120</v>
      </c>
      <c r="J11" s="27">
        <v>118</v>
      </c>
      <c r="K11" s="25">
        <v>1430</v>
      </c>
      <c r="L11" s="25">
        <f>K11*J11</f>
        <v>168740</v>
      </c>
      <c r="M11" s="27">
        <v>88</v>
      </c>
      <c r="N11" s="5">
        <v>1300</v>
      </c>
      <c r="O11" s="24">
        <f>N11*M11</f>
        <v>114400</v>
      </c>
      <c r="P11" s="27">
        <v>39</v>
      </c>
      <c r="Q11" s="4">
        <v>1430</v>
      </c>
      <c r="R11" s="24">
        <f>P11*Q11</f>
        <v>55770</v>
      </c>
    </row>
    <row r="12" spans="1:18" s="12" customFormat="1" x14ac:dyDescent="0.25">
      <c r="A12" s="22">
        <v>2</v>
      </c>
      <c r="B12" s="11">
        <v>6001939</v>
      </c>
      <c r="C12" s="9" t="s">
        <v>22</v>
      </c>
      <c r="D12" s="28">
        <v>160</v>
      </c>
      <c r="E12" s="14">
        <v>1400</v>
      </c>
      <c r="F12" s="4">
        <f t="shared" ref="F12:F75" si="0">E12*D12</f>
        <v>224000</v>
      </c>
      <c r="G12" s="28">
        <v>63</v>
      </c>
      <c r="H12" s="24">
        <v>1680</v>
      </c>
      <c r="I12" s="24">
        <f t="shared" ref="I12:I75" si="1">G12*H12</f>
        <v>105840</v>
      </c>
      <c r="J12" s="28">
        <v>159</v>
      </c>
      <c r="K12" s="25">
        <v>1540</v>
      </c>
      <c r="L12" s="25">
        <f t="shared" ref="L12:L75" si="2">K12*J12</f>
        <v>244860</v>
      </c>
      <c r="M12" s="28">
        <v>150</v>
      </c>
      <c r="N12" s="5">
        <v>1400</v>
      </c>
      <c r="O12" s="24">
        <f t="shared" ref="O12:O75" si="3">N12*M12</f>
        <v>210000</v>
      </c>
      <c r="P12" s="28">
        <v>70</v>
      </c>
      <c r="Q12" s="4">
        <v>1540</v>
      </c>
      <c r="R12" s="24">
        <f t="shared" ref="R12:R75" si="4">P12*Q12</f>
        <v>107800</v>
      </c>
    </row>
    <row r="13" spans="1:18" s="12" customFormat="1" x14ac:dyDescent="0.25">
      <c r="A13" s="22">
        <v>3</v>
      </c>
      <c r="B13" s="11">
        <v>6001940</v>
      </c>
      <c r="C13" s="9" t="s">
        <v>23</v>
      </c>
      <c r="D13" s="28">
        <v>512</v>
      </c>
      <c r="E13" s="14">
        <v>1530</v>
      </c>
      <c r="F13" s="4">
        <f t="shared" si="0"/>
        <v>783360</v>
      </c>
      <c r="G13" s="28">
        <v>510</v>
      </c>
      <c r="H13" s="24">
        <v>1836</v>
      </c>
      <c r="I13" s="24">
        <f t="shared" si="1"/>
        <v>936360</v>
      </c>
      <c r="J13" s="28">
        <v>1275</v>
      </c>
      <c r="K13" s="25">
        <v>1683</v>
      </c>
      <c r="L13" s="25">
        <f t="shared" si="2"/>
        <v>2145825</v>
      </c>
      <c r="M13" s="28">
        <v>1005</v>
      </c>
      <c r="N13" s="5">
        <v>1530</v>
      </c>
      <c r="O13" s="24">
        <f t="shared" si="3"/>
        <v>1537650</v>
      </c>
      <c r="P13" s="28">
        <v>447</v>
      </c>
      <c r="Q13" s="4">
        <v>1683</v>
      </c>
      <c r="R13" s="24">
        <f t="shared" si="4"/>
        <v>752301</v>
      </c>
    </row>
    <row r="14" spans="1:18" s="12" customFormat="1" x14ac:dyDescent="0.25">
      <c r="A14" s="22">
        <v>4</v>
      </c>
      <c r="B14" s="11">
        <v>6001941</v>
      </c>
      <c r="C14" s="9" t="s">
        <v>24</v>
      </c>
      <c r="D14" s="28">
        <v>268</v>
      </c>
      <c r="E14" s="14">
        <v>1700</v>
      </c>
      <c r="F14" s="4">
        <f t="shared" si="0"/>
        <v>455600</v>
      </c>
      <c r="G14" s="28">
        <v>308</v>
      </c>
      <c r="H14" s="24">
        <v>2040</v>
      </c>
      <c r="I14" s="24">
        <f t="shared" si="1"/>
        <v>628320</v>
      </c>
      <c r="J14" s="28">
        <v>1022</v>
      </c>
      <c r="K14" s="25">
        <v>1870</v>
      </c>
      <c r="L14" s="25">
        <f t="shared" si="2"/>
        <v>1911140</v>
      </c>
      <c r="M14" s="28">
        <v>822</v>
      </c>
      <c r="N14" s="5">
        <v>1700</v>
      </c>
      <c r="O14" s="24">
        <f t="shared" si="3"/>
        <v>1397400</v>
      </c>
      <c r="P14" s="28">
        <v>356</v>
      </c>
      <c r="Q14" s="4">
        <v>1870</v>
      </c>
      <c r="R14" s="24">
        <f t="shared" si="4"/>
        <v>665720</v>
      </c>
    </row>
    <row r="15" spans="1:18" s="12" customFormat="1" x14ac:dyDescent="0.25">
      <c r="A15" s="22">
        <v>5</v>
      </c>
      <c r="B15" s="11">
        <v>6001942</v>
      </c>
      <c r="C15" s="9" t="s">
        <v>25</v>
      </c>
      <c r="D15" s="28">
        <v>2192</v>
      </c>
      <c r="E15" s="14">
        <v>1900</v>
      </c>
      <c r="F15" s="4">
        <f t="shared" si="0"/>
        <v>4164800</v>
      </c>
      <c r="G15" s="28">
        <v>317</v>
      </c>
      <c r="H15" s="24">
        <v>2280</v>
      </c>
      <c r="I15" s="24">
        <f t="shared" si="1"/>
        <v>722760</v>
      </c>
      <c r="J15" s="28">
        <v>1146</v>
      </c>
      <c r="K15" s="25">
        <v>2090</v>
      </c>
      <c r="L15" s="25">
        <f t="shared" si="2"/>
        <v>2395140</v>
      </c>
      <c r="M15" s="28">
        <v>1399</v>
      </c>
      <c r="N15" s="5">
        <v>1900</v>
      </c>
      <c r="O15" s="24">
        <f t="shared" si="3"/>
        <v>2658100</v>
      </c>
      <c r="P15" s="28">
        <v>676</v>
      </c>
      <c r="Q15" s="4">
        <v>2090</v>
      </c>
      <c r="R15" s="24">
        <f t="shared" si="4"/>
        <v>1412840</v>
      </c>
    </row>
    <row r="16" spans="1:18" s="12" customFormat="1" x14ac:dyDescent="0.25">
      <c r="A16" s="22">
        <v>6</v>
      </c>
      <c r="B16" s="11">
        <v>6001943</v>
      </c>
      <c r="C16" s="9" t="s">
        <v>26</v>
      </c>
      <c r="D16" s="28">
        <v>132</v>
      </c>
      <c r="E16" s="14">
        <v>2350</v>
      </c>
      <c r="F16" s="4">
        <f t="shared" si="0"/>
        <v>310200</v>
      </c>
      <c r="G16" s="28">
        <v>60</v>
      </c>
      <c r="H16" s="24">
        <v>2820</v>
      </c>
      <c r="I16" s="24">
        <f t="shared" si="1"/>
        <v>169200</v>
      </c>
      <c r="J16" s="28">
        <v>150</v>
      </c>
      <c r="K16" s="25">
        <v>2585</v>
      </c>
      <c r="L16" s="25">
        <f t="shared" si="2"/>
        <v>387750</v>
      </c>
      <c r="M16" s="28">
        <v>136</v>
      </c>
      <c r="N16" s="5">
        <v>2350</v>
      </c>
      <c r="O16" s="24">
        <f t="shared" si="3"/>
        <v>319600</v>
      </c>
      <c r="P16" s="28">
        <v>63</v>
      </c>
      <c r="Q16" s="4">
        <v>2585</v>
      </c>
      <c r="R16" s="24">
        <f t="shared" si="4"/>
        <v>162855</v>
      </c>
    </row>
    <row r="17" spans="1:18" s="12" customFormat="1" x14ac:dyDescent="0.25">
      <c r="A17" s="22">
        <v>7</v>
      </c>
      <c r="B17" s="11">
        <v>6001944</v>
      </c>
      <c r="C17" s="9" t="s">
        <v>27</v>
      </c>
      <c r="D17" s="28">
        <v>85</v>
      </c>
      <c r="E17" s="14">
        <v>2600</v>
      </c>
      <c r="F17" s="4">
        <f t="shared" si="0"/>
        <v>221000</v>
      </c>
      <c r="G17" s="28">
        <v>56</v>
      </c>
      <c r="H17" s="24">
        <v>3120</v>
      </c>
      <c r="I17" s="24">
        <f t="shared" si="1"/>
        <v>174720</v>
      </c>
      <c r="J17" s="28">
        <v>134</v>
      </c>
      <c r="K17" s="25">
        <v>2860</v>
      </c>
      <c r="L17" s="25">
        <f t="shared" si="2"/>
        <v>383240</v>
      </c>
      <c r="M17" s="28">
        <v>112</v>
      </c>
      <c r="N17" s="5">
        <v>2600</v>
      </c>
      <c r="O17" s="24">
        <f t="shared" si="3"/>
        <v>291200</v>
      </c>
      <c r="P17" s="28">
        <v>51</v>
      </c>
      <c r="Q17" s="4">
        <v>2860</v>
      </c>
      <c r="R17" s="24">
        <f t="shared" si="4"/>
        <v>145860</v>
      </c>
    </row>
    <row r="18" spans="1:18" s="12" customFormat="1" x14ac:dyDescent="0.25">
      <c r="A18" s="22">
        <v>8</v>
      </c>
      <c r="B18" s="11">
        <v>6001998</v>
      </c>
      <c r="C18" s="9" t="s">
        <v>28</v>
      </c>
      <c r="D18" s="28">
        <v>37</v>
      </c>
      <c r="E18" s="14">
        <v>2200</v>
      </c>
      <c r="F18" s="4">
        <f t="shared" si="0"/>
        <v>81400</v>
      </c>
      <c r="G18" s="28">
        <v>52</v>
      </c>
      <c r="H18" s="24">
        <v>2640</v>
      </c>
      <c r="I18" s="24">
        <f t="shared" si="1"/>
        <v>137280</v>
      </c>
      <c r="J18" s="28">
        <v>118</v>
      </c>
      <c r="K18" s="25">
        <v>2420</v>
      </c>
      <c r="L18" s="25">
        <f t="shared" si="2"/>
        <v>285560</v>
      </c>
      <c r="M18" s="28">
        <v>88</v>
      </c>
      <c r="N18" s="5">
        <v>2200</v>
      </c>
      <c r="O18" s="24">
        <f t="shared" si="3"/>
        <v>193600</v>
      </c>
      <c r="P18" s="28">
        <v>39</v>
      </c>
      <c r="Q18" s="4">
        <v>2388.61</v>
      </c>
      <c r="R18" s="24">
        <f t="shared" si="4"/>
        <v>93155.790000000008</v>
      </c>
    </row>
    <row r="19" spans="1:18" s="12" customFormat="1" x14ac:dyDescent="0.25">
      <c r="A19" s="22">
        <v>9</v>
      </c>
      <c r="B19" s="11">
        <v>6001945</v>
      </c>
      <c r="C19" s="9" t="s">
        <v>29</v>
      </c>
      <c r="D19" s="28">
        <v>254</v>
      </c>
      <c r="E19" s="14">
        <v>1000</v>
      </c>
      <c r="F19" s="4">
        <f t="shared" si="0"/>
        <v>254000</v>
      </c>
      <c r="G19" s="28">
        <v>204</v>
      </c>
      <c r="H19" s="24">
        <v>1200</v>
      </c>
      <c r="I19" s="24">
        <f t="shared" si="1"/>
        <v>244800</v>
      </c>
      <c r="J19" s="28">
        <v>606</v>
      </c>
      <c r="K19" s="25">
        <v>1100</v>
      </c>
      <c r="L19" s="25">
        <f t="shared" si="2"/>
        <v>666600</v>
      </c>
      <c r="M19" s="28">
        <v>500</v>
      </c>
      <c r="N19" s="5">
        <v>1000</v>
      </c>
      <c r="O19" s="24">
        <f t="shared" si="3"/>
        <v>500000</v>
      </c>
      <c r="P19" s="28">
        <v>221</v>
      </c>
      <c r="Q19" s="4">
        <v>1100</v>
      </c>
      <c r="R19" s="24">
        <f t="shared" si="4"/>
        <v>243100</v>
      </c>
    </row>
    <row r="20" spans="1:18" s="12" customFormat="1" x14ac:dyDescent="0.25">
      <c r="A20" s="22">
        <v>10</v>
      </c>
      <c r="B20" s="11">
        <v>6001946</v>
      </c>
      <c r="C20" s="9" t="s">
        <v>30</v>
      </c>
      <c r="D20" s="28">
        <v>85</v>
      </c>
      <c r="E20" s="14">
        <v>1200</v>
      </c>
      <c r="F20" s="4">
        <f t="shared" si="0"/>
        <v>102000</v>
      </c>
      <c r="G20" s="28">
        <v>56</v>
      </c>
      <c r="H20" s="24">
        <v>1440</v>
      </c>
      <c r="I20" s="24">
        <f t="shared" si="1"/>
        <v>80640</v>
      </c>
      <c r="J20" s="28">
        <v>134</v>
      </c>
      <c r="K20" s="25">
        <v>1320</v>
      </c>
      <c r="L20" s="25">
        <f t="shared" si="2"/>
        <v>176880</v>
      </c>
      <c r="M20" s="28">
        <v>112</v>
      </c>
      <c r="N20" s="5">
        <v>1200</v>
      </c>
      <c r="O20" s="24">
        <f t="shared" si="3"/>
        <v>134400</v>
      </c>
      <c r="P20" s="28">
        <v>51</v>
      </c>
      <c r="Q20" s="4">
        <v>1320</v>
      </c>
      <c r="R20" s="24">
        <f t="shared" si="4"/>
        <v>67320</v>
      </c>
    </row>
    <row r="21" spans="1:18" s="12" customFormat="1" x14ac:dyDescent="0.25">
      <c r="A21" s="22">
        <v>11</v>
      </c>
      <c r="B21" s="11">
        <v>6001947</v>
      </c>
      <c r="C21" s="9" t="s">
        <v>31</v>
      </c>
      <c r="D21" s="28">
        <v>275</v>
      </c>
      <c r="E21" s="14">
        <v>2450</v>
      </c>
      <c r="F21" s="4">
        <f t="shared" si="0"/>
        <v>673750</v>
      </c>
      <c r="G21" s="28">
        <v>81</v>
      </c>
      <c r="H21" s="24">
        <v>2940</v>
      </c>
      <c r="I21" s="24">
        <f t="shared" si="1"/>
        <v>238140</v>
      </c>
      <c r="J21" s="28">
        <v>249</v>
      </c>
      <c r="K21" s="25">
        <v>2695</v>
      </c>
      <c r="L21" s="25">
        <f t="shared" si="2"/>
        <v>671055</v>
      </c>
      <c r="M21" s="28">
        <v>248</v>
      </c>
      <c r="N21" s="5">
        <v>2370.7800000000002</v>
      </c>
      <c r="O21" s="24">
        <f t="shared" si="3"/>
        <v>587953.44000000006</v>
      </c>
      <c r="P21" s="28">
        <v>116</v>
      </c>
      <c r="Q21" s="4">
        <v>2449.8000000000002</v>
      </c>
      <c r="R21" s="24">
        <f t="shared" si="4"/>
        <v>284176.80000000005</v>
      </c>
    </row>
    <row r="22" spans="1:18" s="12" customFormat="1" x14ac:dyDescent="0.25">
      <c r="A22" s="22">
        <v>12</v>
      </c>
      <c r="B22" s="11">
        <v>6002057</v>
      </c>
      <c r="C22" s="9" t="s">
        <v>32</v>
      </c>
      <c r="D22" s="28">
        <v>112</v>
      </c>
      <c r="E22" s="14">
        <v>1854.17</v>
      </c>
      <c r="F22" s="4">
        <f t="shared" si="0"/>
        <v>207667.04</v>
      </c>
      <c r="G22" s="28">
        <v>68</v>
      </c>
      <c r="H22" s="24">
        <v>2317.7199999999998</v>
      </c>
      <c r="I22" s="24">
        <f t="shared" si="1"/>
        <v>157604.96</v>
      </c>
      <c r="J22" s="28">
        <v>194</v>
      </c>
      <c r="K22" s="25">
        <v>2028</v>
      </c>
      <c r="L22" s="25">
        <f t="shared" si="2"/>
        <v>393432</v>
      </c>
      <c r="M22" s="28">
        <v>167</v>
      </c>
      <c r="N22" s="5">
        <v>1738.29</v>
      </c>
      <c r="O22" s="24">
        <f t="shared" si="3"/>
        <v>290294.43</v>
      </c>
      <c r="P22" s="28">
        <v>75</v>
      </c>
      <c r="Q22" s="4">
        <v>1796.23</v>
      </c>
      <c r="R22" s="24">
        <f t="shared" si="4"/>
        <v>134717.25</v>
      </c>
    </row>
    <row r="23" spans="1:18" s="12" customFormat="1" x14ac:dyDescent="0.25">
      <c r="A23" s="22">
        <v>13</v>
      </c>
      <c r="B23" s="11">
        <v>6002058</v>
      </c>
      <c r="C23" s="9" t="s">
        <v>33</v>
      </c>
      <c r="D23" s="28">
        <v>160</v>
      </c>
      <c r="E23" s="14">
        <v>2735.87</v>
      </c>
      <c r="F23" s="4">
        <f t="shared" si="0"/>
        <v>437739.19999999995</v>
      </c>
      <c r="G23" s="28">
        <v>63</v>
      </c>
      <c r="H23" s="24">
        <v>3419.84</v>
      </c>
      <c r="I23" s="24">
        <f t="shared" si="1"/>
        <v>215449.92</v>
      </c>
      <c r="J23" s="28">
        <v>159</v>
      </c>
      <c r="K23" s="25">
        <v>2993.36</v>
      </c>
      <c r="L23" s="25">
        <f t="shared" si="2"/>
        <v>475944.24000000005</v>
      </c>
      <c r="M23" s="28">
        <v>150</v>
      </c>
      <c r="N23" s="5">
        <v>2564.88</v>
      </c>
      <c r="O23" s="24">
        <f t="shared" si="3"/>
        <v>384732</v>
      </c>
      <c r="P23" s="28">
        <v>70</v>
      </c>
      <c r="Q23" s="4">
        <v>2650.37</v>
      </c>
      <c r="R23" s="24">
        <f t="shared" si="4"/>
        <v>185525.9</v>
      </c>
    </row>
    <row r="24" spans="1:18" s="12" customFormat="1" x14ac:dyDescent="0.25">
      <c r="A24" s="22">
        <v>14</v>
      </c>
      <c r="B24" s="11">
        <v>6001949</v>
      </c>
      <c r="C24" s="9" t="s">
        <v>34</v>
      </c>
      <c r="D24" s="28">
        <v>168</v>
      </c>
      <c r="E24" s="14">
        <v>406.75</v>
      </c>
      <c r="F24" s="4">
        <f t="shared" si="0"/>
        <v>68334</v>
      </c>
      <c r="G24" s="28">
        <v>90</v>
      </c>
      <c r="H24" s="24">
        <v>508.44</v>
      </c>
      <c r="I24" s="24">
        <f t="shared" si="1"/>
        <v>45759.6</v>
      </c>
      <c r="J24" s="28">
        <v>315</v>
      </c>
      <c r="K24" s="25">
        <v>444.88</v>
      </c>
      <c r="L24" s="25">
        <f t="shared" si="2"/>
        <v>140137.20000000001</v>
      </c>
      <c r="M24" s="28">
        <v>277</v>
      </c>
      <c r="N24" s="5">
        <v>381.33</v>
      </c>
      <c r="O24" s="24">
        <f t="shared" si="3"/>
        <v>105628.40999999999</v>
      </c>
      <c r="P24" s="28">
        <v>123</v>
      </c>
      <c r="Q24" s="4">
        <v>394.04</v>
      </c>
      <c r="R24" s="24">
        <f t="shared" si="4"/>
        <v>48466.920000000006</v>
      </c>
    </row>
    <row r="25" spans="1:18" s="12" customFormat="1" x14ac:dyDescent="0.25">
      <c r="A25" s="22">
        <v>15</v>
      </c>
      <c r="B25" s="11">
        <v>6001950</v>
      </c>
      <c r="C25" s="9" t="s">
        <v>35</v>
      </c>
      <c r="D25" s="28">
        <v>61</v>
      </c>
      <c r="E25" s="14">
        <v>1980</v>
      </c>
      <c r="F25" s="4">
        <f t="shared" si="0"/>
        <v>120780</v>
      </c>
      <c r="G25" s="28">
        <v>54</v>
      </c>
      <c r="H25" s="24">
        <v>2376</v>
      </c>
      <c r="I25" s="24">
        <f t="shared" si="1"/>
        <v>128304</v>
      </c>
      <c r="J25" s="28">
        <v>126</v>
      </c>
      <c r="K25" s="25">
        <v>2178</v>
      </c>
      <c r="L25" s="25">
        <f t="shared" si="2"/>
        <v>274428</v>
      </c>
      <c r="M25" s="28">
        <v>100</v>
      </c>
      <c r="N25" s="5">
        <v>1980</v>
      </c>
      <c r="O25" s="24">
        <f t="shared" si="3"/>
        <v>198000</v>
      </c>
      <c r="P25" s="28">
        <v>45</v>
      </c>
      <c r="Q25" s="4">
        <v>2178</v>
      </c>
      <c r="R25" s="24">
        <f t="shared" si="4"/>
        <v>98010</v>
      </c>
    </row>
    <row r="26" spans="1:18" s="12" customFormat="1" x14ac:dyDescent="0.25">
      <c r="A26" s="22">
        <v>16</v>
      </c>
      <c r="B26" s="11">
        <v>6001951</v>
      </c>
      <c r="C26" s="9" t="s">
        <v>36</v>
      </c>
      <c r="D26" s="28">
        <v>207</v>
      </c>
      <c r="E26" s="14">
        <v>1692.86</v>
      </c>
      <c r="F26" s="4">
        <f t="shared" si="0"/>
        <v>350422.01999999996</v>
      </c>
      <c r="G26" s="28">
        <v>200</v>
      </c>
      <c r="H26" s="24">
        <v>2116.08</v>
      </c>
      <c r="I26" s="24">
        <f t="shared" si="1"/>
        <v>423216</v>
      </c>
      <c r="J26" s="28">
        <v>590</v>
      </c>
      <c r="K26" s="25">
        <v>1851.57</v>
      </c>
      <c r="L26" s="25">
        <f t="shared" si="2"/>
        <v>1092426.3</v>
      </c>
      <c r="M26" s="28">
        <v>476</v>
      </c>
      <c r="N26" s="5">
        <v>1587.06</v>
      </c>
      <c r="O26" s="24">
        <f t="shared" si="3"/>
        <v>755440.55999999994</v>
      </c>
      <c r="P26" s="28">
        <v>209</v>
      </c>
      <c r="Q26" s="4">
        <v>1639.96</v>
      </c>
      <c r="R26" s="24">
        <f t="shared" si="4"/>
        <v>342751.64</v>
      </c>
    </row>
    <row r="27" spans="1:18" x14ac:dyDescent="0.25">
      <c r="A27" s="7">
        <v>17</v>
      </c>
      <c r="B27" s="1">
        <v>1000520</v>
      </c>
      <c r="C27" s="9" t="s">
        <v>37</v>
      </c>
      <c r="D27" s="28">
        <v>2924</v>
      </c>
      <c r="E27" s="14">
        <v>590</v>
      </c>
      <c r="F27" s="3">
        <f t="shared" si="0"/>
        <v>1725160</v>
      </c>
      <c r="G27" s="28">
        <v>1234</v>
      </c>
      <c r="H27" s="5">
        <v>708</v>
      </c>
      <c r="I27" s="5">
        <f t="shared" si="1"/>
        <v>873672</v>
      </c>
      <c r="J27" s="28">
        <v>3839</v>
      </c>
      <c r="K27" s="17">
        <v>649</v>
      </c>
      <c r="L27" s="17">
        <f t="shared" si="2"/>
        <v>2491511</v>
      </c>
      <c r="M27" s="28">
        <v>3517</v>
      </c>
      <c r="N27" s="5">
        <v>590</v>
      </c>
      <c r="O27" s="5">
        <f t="shared" si="3"/>
        <v>2075030</v>
      </c>
      <c r="P27" s="28">
        <v>1598</v>
      </c>
      <c r="Q27" s="3">
        <v>624.9</v>
      </c>
      <c r="R27" s="5">
        <f t="shared" si="4"/>
        <v>998590.2</v>
      </c>
    </row>
    <row r="28" spans="1:18" x14ac:dyDescent="0.25">
      <c r="A28" s="7">
        <v>18</v>
      </c>
      <c r="B28" s="1">
        <v>1000492</v>
      </c>
      <c r="C28" s="8" t="s">
        <v>38</v>
      </c>
      <c r="D28" s="28">
        <v>37</v>
      </c>
      <c r="E28" s="14">
        <v>790</v>
      </c>
      <c r="F28" s="3">
        <f t="shared" si="0"/>
        <v>29230</v>
      </c>
      <c r="G28" s="28">
        <v>52</v>
      </c>
      <c r="H28" s="5">
        <v>948</v>
      </c>
      <c r="I28" s="5">
        <f t="shared" si="1"/>
        <v>49296</v>
      </c>
      <c r="J28" s="28">
        <v>118</v>
      </c>
      <c r="K28" s="17">
        <v>869</v>
      </c>
      <c r="L28" s="17">
        <f t="shared" si="2"/>
        <v>102542</v>
      </c>
      <c r="M28" s="28">
        <v>88</v>
      </c>
      <c r="N28" s="5">
        <v>790</v>
      </c>
      <c r="O28" s="5">
        <f t="shared" si="3"/>
        <v>69520</v>
      </c>
      <c r="P28" s="28">
        <v>39</v>
      </c>
      <c r="Q28" s="3">
        <v>869</v>
      </c>
      <c r="R28" s="5">
        <f t="shared" si="4"/>
        <v>33891</v>
      </c>
    </row>
    <row r="29" spans="1:18" x14ac:dyDescent="0.25">
      <c r="A29" s="7">
        <v>19</v>
      </c>
      <c r="B29" s="1">
        <v>1000595</v>
      </c>
      <c r="C29" s="8" t="s">
        <v>39</v>
      </c>
      <c r="D29" s="28">
        <v>718</v>
      </c>
      <c r="E29" s="14">
        <v>264.35000000000002</v>
      </c>
      <c r="F29" s="3">
        <f t="shared" si="0"/>
        <v>189803.30000000002</v>
      </c>
      <c r="G29" s="28">
        <v>810</v>
      </c>
      <c r="H29" s="5">
        <v>330.44</v>
      </c>
      <c r="I29" s="5">
        <f t="shared" si="1"/>
        <v>267656.40000000002</v>
      </c>
      <c r="J29" s="28">
        <v>2775</v>
      </c>
      <c r="K29" s="17">
        <v>289.13</v>
      </c>
      <c r="L29" s="17">
        <f t="shared" si="2"/>
        <v>802335.75</v>
      </c>
      <c r="M29" s="28">
        <v>2243</v>
      </c>
      <c r="N29" s="5">
        <v>247.83</v>
      </c>
      <c r="O29" s="5">
        <f t="shared" si="3"/>
        <v>555882.69000000006</v>
      </c>
      <c r="P29" s="28">
        <v>970</v>
      </c>
      <c r="Q29" s="3">
        <v>256.08999999999997</v>
      </c>
      <c r="R29" s="5">
        <f t="shared" si="4"/>
        <v>248407.3</v>
      </c>
    </row>
    <row r="30" spans="1:18" x14ac:dyDescent="0.25">
      <c r="A30" s="7">
        <v>20</v>
      </c>
      <c r="B30" s="1">
        <v>1000494</v>
      </c>
      <c r="C30" s="8" t="s">
        <v>40</v>
      </c>
      <c r="D30" s="28">
        <v>1118</v>
      </c>
      <c r="E30" s="14">
        <v>411.1</v>
      </c>
      <c r="F30" s="3">
        <f t="shared" si="0"/>
        <v>459609.80000000005</v>
      </c>
      <c r="G30" s="28">
        <v>182</v>
      </c>
      <c r="H30" s="5">
        <v>513.88</v>
      </c>
      <c r="I30" s="5">
        <f t="shared" si="1"/>
        <v>93526.16</v>
      </c>
      <c r="J30" s="28">
        <v>533</v>
      </c>
      <c r="K30" s="17">
        <v>449.65</v>
      </c>
      <c r="L30" s="17">
        <f t="shared" si="2"/>
        <v>239663.44999999998</v>
      </c>
      <c r="M30" s="28">
        <v>657</v>
      </c>
      <c r="N30" s="5">
        <v>385.41</v>
      </c>
      <c r="O30" s="5">
        <f t="shared" si="3"/>
        <v>253214.37000000002</v>
      </c>
      <c r="P30" s="28">
        <v>322</v>
      </c>
      <c r="Q30" s="3">
        <v>398.25</v>
      </c>
      <c r="R30" s="5">
        <f t="shared" si="4"/>
        <v>128236.5</v>
      </c>
    </row>
    <row r="31" spans="1:18" x14ac:dyDescent="0.25">
      <c r="A31" s="7">
        <v>21</v>
      </c>
      <c r="B31" s="1">
        <v>1000493</v>
      </c>
      <c r="C31" s="8" t="s">
        <v>41</v>
      </c>
      <c r="D31" s="28">
        <v>300</v>
      </c>
      <c r="E31" s="14">
        <v>150</v>
      </c>
      <c r="F31" s="3">
        <f t="shared" si="0"/>
        <v>45000</v>
      </c>
      <c r="G31" s="28">
        <v>74</v>
      </c>
      <c r="H31" s="5">
        <v>86.88</v>
      </c>
      <c r="I31" s="5">
        <f t="shared" si="1"/>
        <v>6429.12</v>
      </c>
      <c r="J31" s="28">
        <v>206</v>
      </c>
      <c r="K31" s="17">
        <v>76.02</v>
      </c>
      <c r="L31" s="17">
        <f t="shared" si="2"/>
        <v>15660.119999999999</v>
      </c>
      <c r="M31" s="28">
        <v>220</v>
      </c>
      <c r="N31" s="5">
        <v>65.16</v>
      </c>
      <c r="O31" s="5">
        <f t="shared" si="3"/>
        <v>14335.199999999999</v>
      </c>
      <c r="P31" s="28">
        <v>105</v>
      </c>
      <c r="Q31" s="3">
        <v>67.33</v>
      </c>
      <c r="R31" s="5">
        <f t="shared" si="4"/>
        <v>7069.65</v>
      </c>
    </row>
    <row r="32" spans="1:18" x14ac:dyDescent="0.25">
      <c r="A32" s="7">
        <v>22</v>
      </c>
      <c r="B32" s="1">
        <v>1000493</v>
      </c>
      <c r="C32" s="8" t="s">
        <v>42</v>
      </c>
      <c r="D32" s="28">
        <v>487</v>
      </c>
      <c r="E32" s="14">
        <v>92.93</v>
      </c>
      <c r="F32" s="3">
        <f t="shared" si="0"/>
        <v>45256.91</v>
      </c>
      <c r="G32" s="28">
        <v>468</v>
      </c>
      <c r="H32" s="5">
        <v>116.16</v>
      </c>
      <c r="I32" s="5">
        <f t="shared" si="1"/>
        <v>54362.879999999997</v>
      </c>
      <c r="J32" s="28">
        <v>1212</v>
      </c>
      <c r="K32" s="17">
        <v>101.64</v>
      </c>
      <c r="L32" s="17">
        <f t="shared" si="2"/>
        <v>123187.68000000001</v>
      </c>
      <c r="M32" s="28">
        <v>964</v>
      </c>
      <c r="N32" s="5">
        <v>87.12</v>
      </c>
      <c r="O32" s="5">
        <f t="shared" si="3"/>
        <v>83983.680000000008</v>
      </c>
      <c r="P32" s="28">
        <v>428</v>
      </c>
      <c r="Q32" s="3">
        <v>90.02</v>
      </c>
      <c r="R32" s="5">
        <f t="shared" si="4"/>
        <v>38528.559999999998</v>
      </c>
    </row>
    <row r="33" spans="1:18" x14ac:dyDescent="0.25">
      <c r="A33" s="7">
        <v>23</v>
      </c>
      <c r="B33" s="1">
        <v>1000504</v>
      </c>
      <c r="C33" s="8" t="s">
        <v>43</v>
      </c>
      <c r="D33" s="28">
        <v>243</v>
      </c>
      <c r="E33" s="14">
        <v>95.17</v>
      </c>
      <c r="F33" s="3">
        <f t="shared" si="0"/>
        <v>23126.31</v>
      </c>
      <c r="G33" s="28">
        <v>266</v>
      </c>
      <c r="H33" s="5">
        <v>118.96</v>
      </c>
      <c r="I33" s="5">
        <f t="shared" si="1"/>
        <v>31643.359999999997</v>
      </c>
      <c r="J33" s="28">
        <v>959</v>
      </c>
      <c r="K33" s="17">
        <v>104.09</v>
      </c>
      <c r="L33" s="17">
        <f t="shared" si="2"/>
        <v>99822.31</v>
      </c>
      <c r="M33" s="28">
        <v>781</v>
      </c>
      <c r="N33" s="5">
        <v>89.22</v>
      </c>
      <c r="O33" s="5">
        <f t="shared" si="3"/>
        <v>69680.819999999992</v>
      </c>
      <c r="P33" s="28">
        <v>337</v>
      </c>
      <c r="Q33" s="3">
        <v>92.19</v>
      </c>
      <c r="R33" s="5">
        <f t="shared" si="4"/>
        <v>31068.03</v>
      </c>
    </row>
    <row r="34" spans="1:18" x14ac:dyDescent="0.25">
      <c r="A34" s="7">
        <v>24</v>
      </c>
      <c r="B34" s="1">
        <v>1000505</v>
      </c>
      <c r="C34" s="8" t="s">
        <v>44</v>
      </c>
      <c r="D34" s="28">
        <v>149</v>
      </c>
      <c r="E34" s="14">
        <v>108.25</v>
      </c>
      <c r="F34" s="3">
        <f t="shared" si="0"/>
        <v>16129.25</v>
      </c>
      <c r="G34" s="28">
        <v>147</v>
      </c>
      <c r="H34" s="5">
        <v>135.32</v>
      </c>
      <c r="I34" s="5">
        <f t="shared" si="1"/>
        <v>19892.039999999997</v>
      </c>
      <c r="J34" s="28">
        <v>465</v>
      </c>
      <c r="K34" s="17">
        <v>118.4</v>
      </c>
      <c r="L34" s="17">
        <f t="shared" si="2"/>
        <v>55056</v>
      </c>
      <c r="M34" s="28">
        <v>378</v>
      </c>
      <c r="N34" s="5">
        <v>101.49</v>
      </c>
      <c r="O34" s="5">
        <f t="shared" si="3"/>
        <v>38363.22</v>
      </c>
      <c r="P34" s="28">
        <v>165</v>
      </c>
      <c r="Q34" s="3">
        <v>104.87</v>
      </c>
      <c r="R34" s="5">
        <f t="shared" si="4"/>
        <v>17303.55</v>
      </c>
    </row>
    <row r="35" spans="1:18" x14ac:dyDescent="0.25">
      <c r="A35" s="7">
        <v>25</v>
      </c>
      <c r="B35" s="1">
        <v>1000506</v>
      </c>
      <c r="C35" s="8" t="s">
        <v>45</v>
      </c>
      <c r="D35" s="28">
        <v>132</v>
      </c>
      <c r="E35" s="14">
        <v>110.52</v>
      </c>
      <c r="F35" s="3">
        <f t="shared" si="0"/>
        <v>14588.64</v>
      </c>
      <c r="G35" s="28">
        <v>60</v>
      </c>
      <c r="H35" s="5">
        <v>138.16</v>
      </c>
      <c r="I35" s="5">
        <f t="shared" si="1"/>
        <v>8289.6</v>
      </c>
      <c r="J35" s="28">
        <v>150</v>
      </c>
      <c r="K35" s="17">
        <v>120.89</v>
      </c>
      <c r="L35" s="17">
        <f t="shared" si="2"/>
        <v>18133.5</v>
      </c>
      <c r="M35" s="28">
        <v>136</v>
      </c>
      <c r="N35" s="5">
        <v>103.62</v>
      </c>
      <c r="O35" s="5">
        <f t="shared" si="3"/>
        <v>14092.32</v>
      </c>
      <c r="P35" s="28">
        <v>63</v>
      </c>
      <c r="Q35" s="3">
        <v>107.07</v>
      </c>
      <c r="R35" s="5">
        <f t="shared" si="4"/>
        <v>6745.41</v>
      </c>
    </row>
    <row r="36" spans="1:18" x14ac:dyDescent="0.25">
      <c r="A36" s="7">
        <v>26</v>
      </c>
      <c r="B36" s="1">
        <v>1000493</v>
      </c>
      <c r="C36" s="8" t="s">
        <v>46</v>
      </c>
      <c r="D36" s="28">
        <v>85</v>
      </c>
      <c r="E36" s="14">
        <v>137</v>
      </c>
      <c r="F36" s="3">
        <f t="shared" si="0"/>
        <v>11645</v>
      </c>
      <c r="G36" s="28">
        <v>56</v>
      </c>
      <c r="H36" s="5">
        <v>159</v>
      </c>
      <c r="I36" s="5">
        <f t="shared" si="1"/>
        <v>8904</v>
      </c>
      <c r="J36" s="28">
        <v>134</v>
      </c>
      <c r="K36" s="17">
        <v>150.53</v>
      </c>
      <c r="L36" s="17">
        <f t="shared" si="2"/>
        <v>20171.02</v>
      </c>
      <c r="M36" s="28">
        <v>112</v>
      </c>
      <c r="N36" s="5">
        <v>129.03</v>
      </c>
      <c r="O36" s="5">
        <f t="shared" si="3"/>
        <v>14451.36</v>
      </c>
      <c r="P36" s="28">
        <v>51</v>
      </c>
      <c r="Q36" s="3">
        <v>133.33000000000001</v>
      </c>
      <c r="R36" s="5">
        <f t="shared" si="4"/>
        <v>6799.8300000000008</v>
      </c>
    </row>
    <row r="37" spans="1:18" x14ac:dyDescent="0.25">
      <c r="A37" s="7">
        <v>27</v>
      </c>
      <c r="B37" s="1">
        <v>1000593</v>
      </c>
      <c r="C37" s="8" t="s">
        <v>47</v>
      </c>
      <c r="D37" s="28">
        <v>1676</v>
      </c>
      <c r="E37" s="14">
        <v>299.45</v>
      </c>
      <c r="F37" s="3">
        <f t="shared" si="0"/>
        <v>501878.19999999995</v>
      </c>
      <c r="G37" s="28">
        <v>1612</v>
      </c>
      <c r="H37" s="5">
        <v>374.32</v>
      </c>
      <c r="I37" s="5">
        <f t="shared" si="1"/>
        <v>603403.84</v>
      </c>
      <c r="J37" s="28">
        <v>5128</v>
      </c>
      <c r="K37" s="17">
        <v>327.52999999999997</v>
      </c>
      <c r="L37" s="17">
        <f t="shared" si="2"/>
        <v>1679573.8399999999</v>
      </c>
      <c r="M37" s="28">
        <v>4171</v>
      </c>
      <c r="N37" s="5">
        <v>280.74</v>
      </c>
      <c r="O37" s="5">
        <f t="shared" si="3"/>
        <v>1170966.54</v>
      </c>
      <c r="P37" s="28">
        <v>1822</v>
      </c>
      <c r="Q37" s="3">
        <v>290.08999999999997</v>
      </c>
      <c r="R37" s="5">
        <f t="shared" si="4"/>
        <v>528543.98</v>
      </c>
    </row>
    <row r="38" spans="1:18" x14ac:dyDescent="0.25">
      <c r="A38" s="7">
        <v>28</v>
      </c>
      <c r="B38" s="1">
        <v>1000594</v>
      </c>
      <c r="C38" s="8" t="s">
        <v>48</v>
      </c>
      <c r="D38" s="28">
        <v>159</v>
      </c>
      <c r="E38" s="14">
        <v>210.78</v>
      </c>
      <c r="F38" s="3">
        <f t="shared" si="0"/>
        <v>33514.019999999997</v>
      </c>
      <c r="G38" s="28">
        <v>196</v>
      </c>
      <c r="H38" s="5">
        <v>263.48</v>
      </c>
      <c r="I38" s="5">
        <f t="shared" si="1"/>
        <v>51642.080000000002</v>
      </c>
      <c r="J38" s="28">
        <v>574</v>
      </c>
      <c r="K38" s="17">
        <v>230.54</v>
      </c>
      <c r="L38" s="17">
        <f t="shared" si="2"/>
        <v>132329.96</v>
      </c>
      <c r="M38" s="28">
        <v>452</v>
      </c>
      <c r="N38" s="5">
        <v>197.61</v>
      </c>
      <c r="O38" s="5">
        <f t="shared" si="3"/>
        <v>89319.72</v>
      </c>
      <c r="P38" s="28">
        <v>197</v>
      </c>
      <c r="Q38" s="3">
        <v>204.19</v>
      </c>
      <c r="R38" s="5">
        <f t="shared" si="4"/>
        <v>40225.43</v>
      </c>
    </row>
    <row r="39" spans="1:18" x14ac:dyDescent="0.25">
      <c r="A39" s="7">
        <v>29</v>
      </c>
      <c r="B39" s="1">
        <v>6001987</v>
      </c>
      <c r="C39" s="8" t="s">
        <v>49</v>
      </c>
      <c r="D39" s="28">
        <v>72</v>
      </c>
      <c r="E39" s="14">
        <v>157.76</v>
      </c>
      <c r="F39" s="3">
        <f t="shared" si="0"/>
        <v>11358.72</v>
      </c>
      <c r="G39" s="28">
        <v>6</v>
      </c>
      <c r="H39" s="5">
        <v>197.2</v>
      </c>
      <c r="I39" s="5">
        <f t="shared" si="1"/>
        <v>1183.1999999999998</v>
      </c>
      <c r="J39" s="28">
        <v>24</v>
      </c>
      <c r="K39" s="17">
        <v>172.55</v>
      </c>
      <c r="L39" s="17">
        <f t="shared" si="2"/>
        <v>4141.2000000000007</v>
      </c>
      <c r="M39" s="28">
        <v>36</v>
      </c>
      <c r="N39" s="5">
        <v>147.9</v>
      </c>
      <c r="O39" s="5">
        <f t="shared" si="3"/>
        <v>5324.4000000000005</v>
      </c>
      <c r="P39" s="28">
        <v>18</v>
      </c>
      <c r="Q39" s="3">
        <v>152.83000000000001</v>
      </c>
      <c r="R39" s="5">
        <f t="shared" si="4"/>
        <v>2750.94</v>
      </c>
    </row>
    <row r="40" spans="1:18" x14ac:dyDescent="0.25">
      <c r="A40" s="7">
        <v>30</v>
      </c>
      <c r="B40" s="1">
        <v>1000495</v>
      </c>
      <c r="C40" s="8" t="s">
        <v>50</v>
      </c>
      <c r="D40" s="28">
        <v>109</v>
      </c>
      <c r="E40" s="14">
        <v>99.77</v>
      </c>
      <c r="F40" s="3">
        <f t="shared" si="0"/>
        <v>10874.93</v>
      </c>
      <c r="G40" s="28">
        <v>85</v>
      </c>
      <c r="H40" s="5">
        <v>124.72</v>
      </c>
      <c r="I40" s="5">
        <f t="shared" si="1"/>
        <v>10601.2</v>
      </c>
      <c r="J40" s="28">
        <v>295</v>
      </c>
      <c r="K40" s="17">
        <v>109.13</v>
      </c>
      <c r="L40" s="17">
        <f t="shared" si="2"/>
        <v>32193.35</v>
      </c>
      <c r="M40" s="28">
        <v>247</v>
      </c>
      <c r="N40" s="5">
        <v>93.54</v>
      </c>
      <c r="O40" s="5">
        <f t="shared" si="3"/>
        <v>23104.38</v>
      </c>
      <c r="P40" s="28">
        <v>108</v>
      </c>
      <c r="Q40" s="3">
        <v>96.65</v>
      </c>
      <c r="R40" s="5">
        <f t="shared" si="4"/>
        <v>10438.200000000001</v>
      </c>
    </row>
    <row r="41" spans="1:18" x14ac:dyDescent="0.25">
      <c r="A41" s="7">
        <v>31</v>
      </c>
      <c r="B41" s="2">
        <v>1000522</v>
      </c>
      <c r="C41" s="6" t="s">
        <v>51</v>
      </c>
      <c r="D41" s="28">
        <v>157</v>
      </c>
      <c r="E41" s="14">
        <v>122.6</v>
      </c>
      <c r="F41" s="3">
        <f t="shared" si="0"/>
        <v>19248.2</v>
      </c>
      <c r="G41" s="28">
        <v>62</v>
      </c>
      <c r="H41" s="5">
        <v>153.24</v>
      </c>
      <c r="I41" s="5">
        <f t="shared" si="1"/>
        <v>9500.880000000001</v>
      </c>
      <c r="J41" s="28">
        <v>158</v>
      </c>
      <c r="K41" s="17">
        <v>134.08000000000001</v>
      </c>
      <c r="L41" s="17">
        <f t="shared" si="2"/>
        <v>21184.640000000003</v>
      </c>
      <c r="M41" s="28">
        <v>148</v>
      </c>
      <c r="N41" s="5">
        <v>114.93</v>
      </c>
      <c r="O41" s="5">
        <f t="shared" si="3"/>
        <v>17009.64</v>
      </c>
      <c r="P41" s="28">
        <v>69</v>
      </c>
      <c r="Q41" s="3">
        <v>118.76</v>
      </c>
      <c r="R41" s="5">
        <f t="shared" si="4"/>
        <v>8194.44</v>
      </c>
    </row>
    <row r="42" spans="1:18" s="12" customFormat="1" x14ac:dyDescent="0.25">
      <c r="A42" s="22">
        <v>32</v>
      </c>
      <c r="B42" s="11">
        <v>6001956</v>
      </c>
      <c r="C42" s="23" t="s">
        <v>52</v>
      </c>
      <c r="D42" s="28">
        <v>341</v>
      </c>
      <c r="E42" s="14">
        <v>1980</v>
      </c>
      <c r="F42" s="4">
        <f t="shared" si="0"/>
        <v>675180</v>
      </c>
      <c r="G42" s="28">
        <v>237</v>
      </c>
      <c r="H42" s="24">
        <v>2376</v>
      </c>
      <c r="I42" s="24">
        <f t="shared" si="1"/>
        <v>563112</v>
      </c>
      <c r="J42" s="28">
        <v>438</v>
      </c>
      <c r="K42" s="25">
        <v>2178</v>
      </c>
      <c r="L42" s="25">
        <f t="shared" si="2"/>
        <v>953964</v>
      </c>
      <c r="M42" s="28">
        <v>354</v>
      </c>
      <c r="N42" s="5">
        <v>1908.81</v>
      </c>
      <c r="O42" s="24">
        <f t="shared" si="3"/>
        <v>675718.74</v>
      </c>
      <c r="P42" s="28">
        <v>166</v>
      </c>
      <c r="Q42" s="4">
        <v>1972.44</v>
      </c>
      <c r="R42" s="24">
        <f t="shared" si="4"/>
        <v>327425.04000000004</v>
      </c>
    </row>
    <row r="43" spans="1:18" s="12" customFormat="1" x14ac:dyDescent="0.25">
      <c r="A43" s="22">
        <v>33</v>
      </c>
      <c r="B43" s="11">
        <v>6001957</v>
      </c>
      <c r="C43" s="23" t="s">
        <v>53</v>
      </c>
      <c r="D43" s="28">
        <v>340</v>
      </c>
      <c r="E43" s="14">
        <v>2670</v>
      </c>
      <c r="F43" s="4">
        <f t="shared" si="0"/>
        <v>907800</v>
      </c>
      <c r="G43" s="28">
        <v>368</v>
      </c>
      <c r="H43" s="24">
        <v>3204</v>
      </c>
      <c r="I43" s="24">
        <f t="shared" si="1"/>
        <v>1179072</v>
      </c>
      <c r="J43" s="28">
        <v>1352</v>
      </c>
      <c r="K43" s="25">
        <v>2937</v>
      </c>
      <c r="L43" s="25">
        <f t="shared" si="2"/>
        <v>3970824</v>
      </c>
      <c r="M43" s="28">
        <v>1104</v>
      </c>
      <c r="N43" s="5">
        <v>2660.64</v>
      </c>
      <c r="O43" s="24">
        <f t="shared" si="3"/>
        <v>2937346.56</v>
      </c>
      <c r="P43" s="28">
        <v>476</v>
      </c>
      <c r="Q43" s="4">
        <v>2749.33</v>
      </c>
      <c r="R43" s="24">
        <f t="shared" si="4"/>
        <v>1308681.08</v>
      </c>
    </row>
    <row r="44" spans="1:18" s="12" customFormat="1" x14ac:dyDescent="0.25">
      <c r="A44" s="22">
        <v>34</v>
      </c>
      <c r="B44" s="11">
        <v>6001958</v>
      </c>
      <c r="C44" s="23" t="s">
        <v>54</v>
      </c>
      <c r="D44" s="28">
        <v>1228</v>
      </c>
      <c r="E44" s="14">
        <v>990</v>
      </c>
      <c r="F44" s="4">
        <f t="shared" si="0"/>
        <v>1215720</v>
      </c>
      <c r="G44" s="28">
        <v>856</v>
      </c>
      <c r="H44" s="24">
        <v>1188</v>
      </c>
      <c r="I44" s="24">
        <f t="shared" si="1"/>
        <v>1016928</v>
      </c>
      <c r="J44" s="28">
        <v>2446</v>
      </c>
      <c r="K44" s="25">
        <v>1089</v>
      </c>
      <c r="L44" s="25">
        <f t="shared" si="2"/>
        <v>2663694</v>
      </c>
      <c r="M44" s="28">
        <v>2051</v>
      </c>
      <c r="N44" s="5">
        <v>990</v>
      </c>
      <c r="O44" s="24">
        <f t="shared" si="3"/>
        <v>2030490</v>
      </c>
      <c r="P44" s="28">
        <v>915</v>
      </c>
      <c r="Q44" s="4">
        <v>1089</v>
      </c>
      <c r="R44" s="24">
        <f t="shared" si="4"/>
        <v>996435</v>
      </c>
    </row>
    <row r="45" spans="1:18" s="12" customFormat="1" x14ac:dyDescent="0.25">
      <c r="A45" s="22">
        <v>35</v>
      </c>
      <c r="B45" s="11">
        <v>6001959</v>
      </c>
      <c r="C45" s="23" t="s">
        <v>55</v>
      </c>
      <c r="D45" s="28">
        <v>37</v>
      </c>
      <c r="E45" s="14">
        <v>1565.63</v>
      </c>
      <c r="F45" s="4">
        <f t="shared" si="0"/>
        <v>57928.310000000005</v>
      </c>
      <c r="G45" s="28">
        <v>52</v>
      </c>
      <c r="H45" s="24">
        <v>1957.04</v>
      </c>
      <c r="I45" s="24">
        <f t="shared" si="1"/>
        <v>101766.08</v>
      </c>
      <c r="J45" s="28">
        <v>118</v>
      </c>
      <c r="K45" s="25">
        <v>1712.41</v>
      </c>
      <c r="L45" s="25">
        <f t="shared" si="2"/>
        <v>202064.38</v>
      </c>
      <c r="M45" s="28">
        <v>88</v>
      </c>
      <c r="N45" s="5">
        <v>1467.78</v>
      </c>
      <c r="O45" s="24">
        <f t="shared" si="3"/>
        <v>129164.64</v>
      </c>
      <c r="P45" s="28">
        <v>39</v>
      </c>
      <c r="Q45" s="4">
        <v>1516.71</v>
      </c>
      <c r="R45" s="24">
        <f t="shared" si="4"/>
        <v>59151.69</v>
      </c>
    </row>
    <row r="46" spans="1:18" s="12" customFormat="1" x14ac:dyDescent="0.25">
      <c r="A46" s="22">
        <v>36</v>
      </c>
      <c r="B46" s="11">
        <v>6001961</v>
      </c>
      <c r="C46" s="23" t="s">
        <v>56</v>
      </c>
      <c r="D46" s="28">
        <v>1678</v>
      </c>
      <c r="E46" s="14">
        <v>950</v>
      </c>
      <c r="F46" s="4">
        <f t="shared" si="0"/>
        <v>1594100</v>
      </c>
      <c r="G46" s="28">
        <v>799</v>
      </c>
      <c r="H46" s="24">
        <v>1140</v>
      </c>
      <c r="I46" s="24">
        <f t="shared" si="1"/>
        <v>910860</v>
      </c>
      <c r="J46" s="28">
        <v>2236</v>
      </c>
      <c r="K46" s="25">
        <v>1045</v>
      </c>
      <c r="L46" s="25">
        <f t="shared" si="2"/>
        <v>2336620</v>
      </c>
      <c r="M46" s="28">
        <v>2001</v>
      </c>
      <c r="N46" s="5">
        <v>950</v>
      </c>
      <c r="O46" s="24">
        <f t="shared" si="3"/>
        <v>1900950</v>
      </c>
      <c r="P46" s="28">
        <v>913</v>
      </c>
      <c r="Q46" s="4">
        <v>1045</v>
      </c>
      <c r="R46" s="24">
        <f t="shared" si="4"/>
        <v>954085</v>
      </c>
    </row>
    <row r="47" spans="1:18" s="12" customFormat="1" x14ac:dyDescent="0.25">
      <c r="A47" s="22">
        <v>37</v>
      </c>
      <c r="B47" s="11">
        <v>6001962</v>
      </c>
      <c r="C47" s="9" t="s">
        <v>57</v>
      </c>
      <c r="D47" s="28">
        <v>37</v>
      </c>
      <c r="E47" s="14">
        <v>940</v>
      </c>
      <c r="F47" s="4">
        <f t="shared" si="0"/>
        <v>34780</v>
      </c>
      <c r="G47" s="28">
        <v>52</v>
      </c>
      <c r="H47" s="24">
        <v>1128</v>
      </c>
      <c r="I47" s="24">
        <f t="shared" si="1"/>
        <v>58656</v>
      </c>
      <c r="J47" s="28">
        <v>118</v>
      </c>
      <c r="K47" s="25">
        <v>1034</v>
      </c>
      <c r="L47" s="25">
        <f t="shared" si="2"/>
        <v>122012</v>
      </c>
      <c r="M47" s="28">
        <v>88</v>
      </c>
      <c r="N47" s="5">
        <v>940</v>
      </c>
      <c r="O47" s="24">
        <f t="shared" si="3"/>
        <v>82720</v>
      </c>
      <c r="P47" s="28">
        <v>39</v>
      </c>
      <c r="Q47" s="4">
        <v>1034</v>
      </c>
      <c r="R47" s="24">
        <f t="shared" si="4"/>
        <v>40326</v>
      </c>
    </row>
    <row r="48" spans="1:18" x14ac:dyDescent="0.25">
      <c r="A48" s="7">
        <v>38</v>
      </c>
      <c r="B48" s="1">
        <v>6002010</v>
      </c>
      <c r="C48" s="8" t="s">
        <v>58</v>
      </c>
      <c r="D48" s="28">
        <v>1583</v>
      </c>
      <c r="E48" s="14">
        <v>684.16</v>
      </c>
      <c r="F48" s="3">
        <f t="shared" si="0"/>
        <v>1083025.28</v>
      </c>
      <c r="G48" s="28">
        <v>850</v>
      </c>
      <c r="H48" s="5">
        <v>855.2</v>
      </c>
      <c r="I48" s="5">
        <f t="shared" si="1"/>
        <v>726920</v>
      </c>
      <c r="J48" s="28">
        <v>2710</v>
      </c>
      <c r="K48" s="17">
        <v>748.3</v>
      </c>
      <c r="L48" s="17">
        <f t="shared" si="2"/>
        <v>2027892.9999999998</v>
      </c>
      <c r="M48" s="28">
        <v>2376</v>
      </c>
      <c r="N48" s="5">
        <v>641.4</v>
      </c>
      <c r="O48" s="5">
        <f t="shared" si="3"/>
        <v>1523966.4</v>
      </c>
      <c r="P48" s="28">
        <v>1063</v>
      </c>
      <c r="Q48" s="3">
        <v>662.78</v>
      </c>
      <c r="R48" s="5">
        <f t="shared" si="4"/>
        <v>704535.14</v>
      </c>
    </row>
    <row r="49" spans="1:18" x14ac:dyDescent="0.25">
      <c r="A49" s="7">
        <v>39</v>
      </c>
      <c r="B49" s="1">
        <v>6002011</v>
      </c>
      <c r="C49" s="8" t="s">
        <v>59</v>
      </c>
      <c r="D49" s="28">
        <v>3552</v>
      </c>
      <c r="E49" s="14">
        <v>795.84</v>
      </c>
      <c r="F49" s="3">
        <f t="shared" si="0"/>
        <v>2826823.6800000002</v>
      </c>
      <c r="G49" s="28">
        <v>412</v>
      </c>
      <c r="H49" s="5">
        <v>847.28</v>
      </c>
      <c r="I49" s="5">
        <f t="shared" si="1"/>
        <v>349079.36</v>
      </c>
      <c r="J49" s="28">
        <v>1498</v>
      </c>
      <c r="K49" s="17">
        <v>870.45</v>
      </c>
      <c r="L49" s="17">
        <f t="shared" si="2"/>
        <v>1303934.1000000001</v>
      </c>
      <c r="M49" s="28">
        <v>1997</v>
      </c>
      <c r="N49" s="5">
        <v>746.1</v>
      </c>
      <c r="O49" s="5">
        <f t="shared" si="3"/>
        <v>1489961.7</v>
      </c>
      <c r="P49" s="28">
        <v>982</v>
      </c>
      <c r="Q49" s="3">
        <v>770.97</v>
      </c>
      <c r="R49" s="5">
        <f t="shared" si="4"/>
        <v>757092.54</v>
      </c>
    </row>
    <row r="50" spans="1:18" x14ac:dyDescent="0.25">
      <c r="A50" s="7">
        <v>40</v>
      </c>
      <c r="B50" s="1">
        <v>6002012</v>
      </c>
      <c r="C50" s="8" t="s">
        <v>60</v>
      </c>
      <c r="D50" s="28">
        <v>122</v>
      </c>
      <c r="E50" s="14">
        <v>905.18</v>
      </c>
      <c r="F50" s="3">
        <f t="shared" si="0"/>
        <v>110431.95999999999</v>
      </c>
      <c r="G50" s="28">
        <v>144</v>
      </c>
      <c r="H50" s="5">
        <v>1131.48</v>
      </c>
      <c r="I50" s="5">
        <f t="shared" si="1"/>
        <v>162933.12</v>
      </c>
      <c r="J50" s="28">
        <v>456</v>
      </c>
      <c r="K50" s="17">
        <v>693.04</v>
      </c>
      <c r="L50" s="17">
        <f t="shared" si="2"/>
        <v>316026.23999999999</v>
      </c>
      <c r="M50" s="28">
        <v>364</v>
      </c>
      <c r="N50" s="5">
        <v>848.61</v>
      </c>
      <c r="O50" s="5">
        <f t="shared" si="3"/>
        <v>308894.03999999998</v>
      </c>
      <c r="P50" s="28">
        <v>158</v>
      </c>
      <c r="Q50" s="3">
        <v>876.9</v>
      </c>
      <c r="R50" s="5">
        <f t="shared" si="4"/>
        <v>138550.19999999998</v>
      </c>
    </row>
    <row r="51" spans="1:18" x14ac:dyDescent="0.25">
      <c r="A51" s="7">
        <v>41</v>
      </c>
      <c r="B51" s="1">
        <v>6002059</v>
      </c>
      <c r="C51" s="8" t="s">
        <v>61</v>
      </c>
      <c r="D51" s="28">
        <v>37</v>
      </c>
      <c r="E51" s="14">
        <v>654.85</v>
      </c>
      <c r="F51" s="3">
        <f t="shared" si="0"/>
        <v>24229.45</v>
      </c>
      <c r="G51" s="28">
        <v>52</v>
      </c>
      <c r="H51" s="5">
        <v>818.56</v>
      </c>
      <c r="I51" s="5">
        <f t="shared" si="1"/>
        <v>42565.119999999995</v>
      </c>
      <c r="J51" s="28">
        <v>118</v>
      </c>
      <c r="K51" s="17">
        <v>716.24</v>
      </c>
      <c r="L51" s="17">
        <f t="shared" si="2"/>
        <v>84516.32</v>
      </c>
      <c r="M51" s="28">
        <v>88</v>
      </c>
      <c r="N51" s="5">
        <v>613.91999999999996</v>
      </c>
      <c r="O51" s="5">
        <f t="shared" si="3"/>
        <v>54024.959999999999</v>
      </c>
      <c r="P51" s="28">
        <v>39</v>
      </c>
      <c r="Q51" s="3">
        <v>634.38</v>
      </c>
      <c r="R51" s="5">
        <f t="shared" si="4"/>
        <v>24740.82</v>
      </c>
    </row>
    <row r="52" spans="1:18" x14ac:dyDescent="0.25">
      <c r="A52" s="7">
        <v>42</v>
      </c>
      <c r="B52" s="1">
        <v>6002060</v>
      </c>
      <c r="C52" s="8" t="s">
        <v>62</v>
      </c>
      <c r="D52" s="28">
        <v>37</v>
      </c>
      <c r="E52" s="14">
        <v>766.62</v>
      </c>
      <c r="F52" s="3">
        <f t="shared" si="0"/>
        <v>28364.94</v>
      </c>
      <c r="G52" s="28">
        <v>52</v>
      </c>
      <c r="H52" s="5">
        <v>958.28</v>
      </c>
      <c r="I52" s="5">
        <f t="shared" si="1"/>
        <v>49830.559999999998</v>
      </c>
      <c r="J52" s="28">
        <v>118</v>
      </c>
      <c r="K52" s="17">
        <v>838.5</v>
      </c>
      <c r="L52" s="17">
        <f t="shared" si="2"/>
        <v>98943</v>
      </c>
      <c r="M52" s="28">
        <v>88</v>
      </c>
      <c r="N52" s="5">
        <v>718.71</v>
      </c>
      <c r="O52" s="5">
        <f t="shared" si="3"/>
        <v>63246.48</v>
      </c>
      <c r="P52" s="28">
        <v>39</v>
      </c>
      <c r="Q52" s="3">
        <v>742.67</v>
      </c>
      <c r="R52" s="5">
        <f t="shared" si="4"/>
        <v>28964.129999999997</v>
      </c>
    </row>
    <row r="53" spans="1:18" x14ac:dyDescent="0.25">
      <c r="A53" s="7">
        <v>43</v>
      </c>
      <c r="B53" s="1">
        <v>6002061</v>
      </c>
      <c r="C53" s="8" t="s">
        <v>63</v>
      </c>
      <c r="D53" s="28">
        <v>37</v>
      </c>
      <c r="E53" s="14">
        <v>876</v>
      </c>
      <c r="F53" s="3">
        <f t="shared" si="0"/>
        <v>32412</v>
      </c>
      <c r="G53" s="28">
        <v>52</v>
      </c>
      <c r="H53" s="5">
        <v>1095</v>
      </c>
      <c r="I53" s="5">
        <f t="shared" si="1"/>
        <v>56940</v>
      </c>
      <c r="J53" s="28">
        <v>118</v>
      </c>
      <c r="K53" s="17">
        <v>958.13</v>
      </c>
      <c r="L53" s="17">
        <f t="shared" si="2"/>
        <v>113059.34</v>
      </c>
      <c r="M53" s="28">
        <v>88</v>
      </c>
      <c r="N53" s="5">
        <v>821.25</v>
      </c>
      <c r="O53" s="5">
        <f t="shared" si="3"/>
        <v>72270</v>
      </c>
      <c r="P53" s="28">
        <v>39</v>
      </c>
      <c r="Q53" s="3">
        <v>848.63</v>
      </c>
      <c r="R53" s="5">
        <f t="shared" si="4"/>
        <v>33096.57</v>
      </c>
    </row>
    <row r="54" spans="1:18" x14ac:dyDescent="0.25">
      <c r="A54" s="7">
        <v>44</v>
      </c>
      <c r="B54" s="1">
        <v>6002062</v>
      </c>
      <c r="C54" s="8" t="s">
        <v>64</v>
      </c>
      <c r="D54" s="28">
        <v>218</v>
      </c>
      <c r="E54" s="14">
        <v>566.11</v>
      </c>
      <c r="F54" s="3">
        <f t="shared" si="0"/>
        <v>123411.98</v>
      </c>
      <c r="G54" s="28">
        <v>224</v>
      </c>
      <c r="H54" s="5">
        <v>619.19000000000005</v>
      </c>
      <c r="I54" s="5">
        <f t="shared" si="1"/>
        <v>138698.56</v>
      </c>
      <c r="J54" s="28">
        <v>896</v>
      </c>
      <c r="K54" s="17">
        <v>619.19000000000005</v>
      </c>
      <c r="L54" s="17">
        <f t="shared" si="2"/>
        <v>554794.23999999999</v>
      </c>
      <c r="M54" s="28">
        <v>740</v>
      </c>
      <c r="N54" s="5">
        <v>530.73</v>
      </c>
      <c r="O54" s="5">
        <f t="shared" si="3"/>
        <v>392740.2</v>
      </c>
      <c r="P54" s="28">
        <v>318</v>
      </c>
      <c r="Q54" s="3">
        <v>548.41999999999996</v>
      </c>
      <c r="R54" s="5">
        <f t="shared" si="4"/>
        <v>174397.56</v>
      </c>
    </row>
    <row r="55" spans="1:18" x14ac:dyDescent="0.25">
      <c r="A55" s="7">
        <v>45</v>
      </c>
      <c r="B55" s="1">
        <v>6002063</v>
      </c>
      <c r="C55" s="8" t="s">
        <v>65</v>
      </c>
      <c r="D55" s="28">
        <v>37</v>
      </c>
      <c r="E55" s="14">
        <v>677.82</v>
      </c>
      <c r="F55" s="3">
        <f t="shared" si="0"/>
        <v>25079.34</v>
      </c>
      <c r="G55" s="28">
        <v>52</v>
      </c>
      <c r="H55" s="5">
        <v>847.28</v>
      </c>
      <c r="I55" s="5">
        <f t="shared" si="1"/>
        <v>44058.559999999998</v>
      </c>
      <c r="J55" s="28">
        <v>118</v>
      </c>
      <c r="K55" s="17">
        <v>741.37</v>
      </c>
      <c r="L55" s="17">
        <f t="shared" si="2"/>
        <v>87481.66</v>
      </c>
      <c r="M55" s="28">
        <v>88</v>
      </c>
      <c r="N55" s="5">
        <v>635.46</v>
      </c>
      <c r="O55" s="5">
        <f t="shared" si="3"/>
        <v>55920.480000000003</v>
      </c>
      <c r="P55" s="28">
        <v>39</v>
      </c>
      <c r="Q55" s="3">
        <v>656.64</v>
      </c>
      <c r="R55" s="5">
        <f t="shared" si="4"/>
        <v>25608.959999999999</v>
      </c>
    </row>
    <row r="56" spans="1:18" x14ac:dyDescent="0.25">
      <c r="A56" s="7">
        <v>46</v>
      </c>
      <c r="B56" s="1">
        <v>6002916</v>
      </c>
      <c r="C56" s="8" t="s">
        <v>66</v>
      </c>
      <c r="D56" s="28">
        <v>37</v>
      </c>
      <c r="E56" s="14">
        <v>787.26</v>
      </c>
      <c r="F56" s="3">
        <f t="shared" si="0"/>
        <v>29128.62</v>
      </c>
      <c r="G56" s="28">
        <v>52</v>
      </c>
      <c r="H56" s="5">
        <v>984.08</v>
      </c>
      <c r="I56" s="5">
        <f t="shared" si="1"/>
        <v>51172.160000000003</v>
      </c>
      <c r="J56" s="28">
        <v>118</v>
      </c>
      <c r="K56" s="17">
        <v>861.07</v>
      </c>
      <c r="L56" s="17">
        <f t="shared" si="2"/>
        <v>101606.26000000001</v>
      </c>
      <c r="M56" s="28">
        <v>88</v>
      </c>
      <c r="N56" s="5">
        <v>738.06</v>
      </c>
      <c r="O56" s="5">
        <f t="shared" si="3"/>
        <v>64949.279999999999</v>
      </c>
      <c r="P56" s="28">
        <v>39</v>
      </c>
      <c r="Q56" s="3">
        <v>762.66</v>
      </c>
      <c r="R56" s="5">
        <f t="shared" si="4"/>
        <v>29743.739999999998</v>
      </c>
    </row>
    <row r="57" spans="1:18" x14ac:dyDescent="0.25">
      <c r="A57" s="7">
        <v>47</v>
      </c>
      <c r="B57" s="1">
        <v>1000497</v>
      </c>
      <c r="C57" s="8" t="s">
        <v>67</v>
      </c>
      <c r="D57" s="28">
        <v>37</v>
      </c>
      <c r="E57" s="14">
        <v>232.32</v>
      </c>
      <c r="F57" s="3">
        <f t="shared" si="0"/>
        <v>8595.84</v>
      </c>
      <c r="G57" s="28">
        <v>52</v>
      </c>
      <c r="H57" s="5">
        <v>290.39999999999998</v>
      </c>
      <c r="I57" s="5">
        <f t="shared" si="1"/>
        <v>15100.8</v>
      </c>
      <c r="J57" s="28">
        <v>118</v>
      </c>
      <c r="K57" s="17">
        <v>254.1</v>
      </c>
      <c r="L57" s="17">
        <f t="shared" si="2"/>
        <v>29983.8</v>
      </c>
      <c r="M57" s="28">
        <v>88</v>
      </c>
      <c r="N57" s="5">
        <v>217.8</v>
      </c>
      <c r="O57" s="5">
        <f t="shared" si="3"/>
        <v>19166.400000000001</v>
      </c>
      <c r="P57" s="28">
        <v>39</v>
      </c>
      <c r="Q57" s="3">
        <v>225.06</v>
      </c>
      <c r="R57" s="5">
        <f t="shared" si="4"/>
        <v>8777.34</v>
      </c>
    </row>
    <row r="58" spans="1:18" x14ac:dyDescent="0.25">
      <c r="A58" s="7">
        <v>48</v>
      </c>
      <c r="B58" s="1">
        <v>1000497</v>
      </c>
      <c r="C58" s="8" t="s">
        <v>68</v>
      </c>
      <c r="D58" s="28">
        <v>276</v>
      </c>
      <c r="E58" s="14">
        <v>204.7</v>
      </c>
      <c r="F58" s="3">
        <f t="shared" si="0"/>
        <v>56497.2</v>
      </c>
      <c r="G58" s="28">
        <v>175</v>
      </c>
      <c r="H58" s="5">
        <v>255.8</v>
      </c>
      <c r="I58" s="5">
        <f t="shared" si="1"/>
        <v>44765</v>
      </c>
      <c r="J58" s="28">
        <v>610</v>
      </c>
      <c r="K58" s="17">
        <v>223.9</v>
      </c>
      <c r="L58" s="17">
        <f t="shared" si="2"/>
        <v>136579</v>
      </c>
      <c r="M58" s="28">
        <v>523</v>
      </c>
      <c r="N58" s="5">
        <v>191.91</v>
      </c>
      <c r="O58" s="5">
        <f t="shared" si="3"/>
        <v>100368.93</v>
      </c>
      <c r="P58" s="28">
        <v>231</v>
      </c>
      <c r="Q58" s="3">
        <v>198.31</v>
      </c>
      <c r="R58" s="5">
        <f t="shared" si="4"/>
        <v>45809.61</v>
      </c>
    </row>
    <row r="59" spans="1:18" x14ac:dyDescent="0.25">
      <c r="A59" s="7">
        <v>49</v>
      </c>
      <c r="B59" s="1">
        <v>1000497</v>
      </c>
      <c r="C59" s="8" t="s">
        <v>69</v>
      </c>
      <c r="D59" s="28">
        <v>563</v>
      </c>
      <c r="E59" s="14">
        <v>177.06</v>
      </c>
      <c r="F59" s="3">
        <f t="shared" si="0"/>
        <v>99684.78</v>
      </c>
      <c r="G59" s="28">
        <v>123</v>
      </c>
      <c r="H59" s="5">
        <v>221.32</v>
      </c>
      <c r="I59" s="5">
        <f t="shared" si="1"/>
        <v>27222.36</v>
      </c>
      <c r="J59" s="28">
        <v>447</v>
      </c>
      <c r="K59" s="17">
        <v>193.66</v>
      </c>
      <c r="L59" s="17">
        <f t="shared" si="2"/>
        <v>86566.02</v>
      </c>
      <c r="M59" s="28">
        <v>474</v>
      </c>
      <c r="N59" s="5">
        <v>165.99</v>
      </c>
      <c r="O59" s="5">
        <f t="shared" si="3"/>
        <v>78679.260000000009</v>
      </c>
      <c r="P59" s="28">
        <v>222</v>
      </c>
      <c r="Q59" s="3">
        <v>171.52</v>
      </c>
      <c r="R59" s="5">
        <f t="shared" si="4"/>
        <v>38077.440000000002</v>
      </c>
    </row>
    <row r="60" spans="1:18" x14ac:dyDescent="0.25">
      <c r="A60" s="7">
        <v>50</v>
      </c>
      <c r="B60" s="1">
        <v>1000497</v>
      </c>
      <c r="C60" s="8" t="s">
        <v>70</v>
      </c>
      <c r="D60" s="28">
        <v>587</v>
      </c>
      <c r="E60" s="14">
        <v>149.41</v>
      </c>
      <c r="F60" s="3">
        <f t="shared" si="0"/>
        <v>87703.67</v>
      </c>
      <c r="G60" s="28">
        <v>98</v>
      </c>
      <c r="H60" s="5">
        <v>186.76</v>
      </c>
      <c r="I60" s="5">
        <f t="shared" si="1"/>
        <v>18302.48</v>
      </c>
      <c r="J60" s="28">
        <v>302</v>
      </c>
      <c r="K60" s="17">
        <v>163.41999999999999</v>
      </c>
      <c r="L60" s="17">
        <f t="shared" si="2"/>
        <v>49352.84</v>
      </c>
      <c r="M60" s="28">
        <v>363</v>
      </c>
      <c r="N60" s="5">
        <v>140.07</v>
      </c>
      <c r="O60" s="5">
        <f t="shared" si="3"/>
        <v>50845.409999999996</v>
      </c>
      <c r="P60" s="28">
        <v>177</v>
      </c>
      <c r="Q60" s="3">
        <v>144.74</v>
      </c>
      <c r="R60" s="5">
        <f t="shared" si="4"/>
        <v>25618.980000000003</v>
      </c>
    </row>
    <row r="61" spans="1:18" x14ac:dyDescent="0.25">
      <c r="A61" s="7">
        <v>51</v>
      </c>
      <c r="B61" s="1">
        <v>1000498</v>
      </c>
      <c r="C61" s="8" t="s">
        <v>71</v>
      </c>
      <c r="D61" s="28">
        <v>37</v>
      </c>
      <c r="E61" s="14">
        <v>280</v>
      </c>
      <c r="F61" s="3">
        <f t="shared" si="0"/>
        <v>10360</v>
      </c>
      <c r="G61" s="28">
        <v>52</v>
      </c>
      <c r="H61" s="5">
        <v>336</v>
      </c>
      <c r="I61" s="5">
        <f t="shared" si="1"/>
        <v>17472</v>
      </c>
      <c r="J61" s="28">
        <v>118</v>
      </c>
      <c r="K61" s="17">
        <v>308</v>
      </c>
      <c r="L61" s="17">
        <f t="shared" si="2"/>
        <v>36344</v>
      </c>
      <c r="M61" s="28">
        <v>88</v>
      </c>
      <c r="N61" s="5">
        <v>280</v>
      </c>
      <c r="O61" s="5">
        <f t="shared" si="3"/>
        <v>24640</v>
      </c>
      <c r="P61" s="28">
        <v>39</v>
      </c>
      <c r="Q61" s="3">
        <v>308</v>
      </c>
      <c r="R61" s="5">
        <f t="shared" si="4"/>
        <v>12012</v>
      </c>
    </row>
    <row r="62" spans="1:18" x14ac:dyDescent="0.25">
      <c r="A62" s="7">
        <v>52</v>
      </c>
      <c r="B62" s="1">
        <v>1000498</v>
      </c>
      <c r="C62" s="8" t="s">
        <v>72</v>
      </c>
      <c r="D62" s="28">
        <v>37</v>
      </c>
      <c r="E62" s="14">
        <v>280</v>
      </c>
      <c r="F62" s="3">
        <f t="shared" si="0"/>
        <v>10360</v>
      </c>
      <c r="G62" s="28">
        <v>52</v>
      </c>
      <c r="H62" s="5">
        <v>336</v>
      </c>
      <c r="I62" s="5">
        <f t="shared" si="1"/>
        <v>17472</v>
      </c>
      <c r="J62" s="28">
        <v>118</v>
      </c>
      <c r="K62" s="17">
        <v>308</v>
      </c>
      <c r="L62" s="17">
        <f t="shared" si="2"/>
        <v>36344</v>
      </c>
      <c r="M62" s="28">
        <v>88</v>
      </c>
      <c r="N62" s="5">
        <v>280</v>
      </c>
      <c r="O62" s="5">
        <f t="shared" si="3"/>
        <v>24640</v>
      </c>
      <c r="P62" s="28">
        <v>39</v>
      </c>
      <c r="Q62" s="3">
        <v>308</v>
      </c>
      <c r="R62" s="5">
        <f t="shared" si="4"/>
        <v>12012</v>
      </c>
    </row>
    <row r="63" spans="1:18" x14ac:dyDescent="0.25">
      <c r="A63" s="7">
        <v>53</v>
      </c>
      <c r="B63" s="1">
        <v>1000498</v>
      </c>
      <c r="C63" s="8" t="s">
        <v>73</v>
      </c>
      <c r="D63" s="28">
        <v>37</v>
      </c>
      <c r="E63" s="14">
        <v>280</v>
      </c>
      <c r="F63" s="3">
        <f t="shared" si="0"/>
        <v>10360</v>
      </c>
      <c r="G63" s="28">
        <v>52</v>
      </c>
      <c r="H63" s="5">
        <v>336</v>
      </c>
      <c r="I63" s="5">
        <f t="shared" si="1"/>
        <v>17472</v>
      </c>
      <c r="J63" s="28">
        <v>118</v>
      </c>
      <c r="K63" s="17">
        <v>308</v>
      </c>
      <c r="L63" s="17">
        <f t="shared" si="2"/>
        <v>36344</v>
      </c>
      <c r="M63" s="28">
        <v>88</v>
      </c>
      <c r="N63" s="5">
        <v>280</v>
      </c>
      <c r="O63" s="5">
        <f t="shared" si="3"/>
        <v>24640</v>
      </c>
      <c r="P63" s="28">
        <v>39</v>
      </c>
      <c r="Q63" s="3">
        <v>293.48</v>
      </c>
      <c r="R63" s="5">
        <f t="shared" si="4"/>
        <v>11445.720000000001</v>
      </c>
    </row>
    <row r="64" spans="1:18" x14ac:dyDescent="0.25">
      <c r="A64" s="7">
        <v>54</v>
      </c>
      <c r="B64" s="1">
        <v>1000498</v>
      </c>
      <c r="C64" s="8" t="s">
        <v>74</v>
      </c>
      <c r="D64" s="28">
        <v>37</v>
      </c>
      <c r="E64" s="14">
        <v>278.11</v>
      </c>
      <c r="F64" s="3">
        <f t="shared" si="0"/>
        <v>10290.07</v>
      </c>
      <c r="G64" s="28">
        <v>52</v>
      </c>
      <c r="H64" s="5">
        <v>336</v>
      </c>
      <c r="I64" s="5">
        <f t="shared" si="1"/>
        <v>17472</v>
      </c>
      <c r="J64" s="28">
        <v>118</v>
      </c>
      <c r="K64" s="17">
        <v>304.19</v>
      </c>
      <c r="L64" s="17">
        <f t="shared" si="2"/>
        <v>35894.42</v>
      </c>
      <c r="M64" s="28">
        <v>88</v>
      </c>
      <c r="N64" s="5">
        <v>260.73</v>
      </c>
      <c r="O64" s="5">
        <f t="shared" si="3"/>
        <v>22944.240000000002</v>
      </c>
      <c r="P64" s="28">
        <v>39</v>
      </c>
      <c r="Q64" s="3">
        <v>269.42</v>
      </c>
      <c r="R64" s="5">
        <f t="shared" si="4"/>
        <v>10507.380000000001</v>
      </c>
    </row>
    <row r="65" spans="1:18" x14ac:dyDescent="0.25">
      <c r="A65" s="7">
        <v>55</v>
      </c>
      <c r="B65" s="1">
        <v>1000499</v>
      </c>
      <c r="C65" s="8" t="s">
        <v>75</v>
      </c>
      <c r="D65" s="28">
        <v>220</v>
      </c>
      <c r="E65" s="14">
        <v>111.87</v>
      </c>
      <c r="F65" s="3">
        <f t="shared" si="0"/>
        <v>24611.4</v>
      </c>
      <c r="G65" s="28">
        <v>268</v>
      </c>
      <c r="H65" s="5">
        <v>139.84</v>
      </c>
      <c r="I65" s="5">
        <f t="shared" si="1"/>
        <v>37477.120000000003</v>
      </c>
      <c r="J65" s="28">
        <v>802</v>
      </c>
      <c r="K65" s="17">
        <v>122.36</v>
      </c>
      <c r="L65" s="17">
        <f t="shared" si="2"/>
        <v>98132.72</v>
      </c>
      <c r="M65" s="28">
        <v>634</v>
      </c>
      <c r="N65" s="5">
        <v>104.88</v>
      </c>
      <c r="O65" s="5">
        <f t="shared" si="3"/>
        <v>66493.919999999998</v>
      </c>
      <c r="P65" s="28">
        <v>276</v>
      </c>
      <c r="Q65" s="3">
        <v>108.38</v>
      </c>
      <c r="R65" s="5">
        <f t="shared" si="4"/>
        <v>29912.879999999997</v>
      </c>
    </row>
    <row r="66" spans="1:18" x14ac:dyDescent="0.25">
      <c r="A66" s="7">
        <v>56</v>
      </c>
      <c r="B66" s="1">
        <v>1000499</v>
      </c>
      <c r="C66" s="8" t="s">
        <v>76</v>
      </c>
      <c r="D66" s="28">
        <v>74</v>
      </c>
      <c r="E66" s="14">
        <v>101.02</v>
      </c>
      <c r="F66" s="3">
        <f t="shared" si="0"/>
        <v>7475.48</v>
      </c>
      <c r="G66" s="28">
        <v>104</v>
      </c>
      <c r="H66" s="5">
        <v>126.28</v>
      </c>
      <c r="I66" s="5">
        <f t="shared" si="1"/>
        <v>13133.12</v>
      </c>
      <c r="J66" s="28">
        <v>236</v>
      </c>
      <c r="K66" s="17">
        <v>110.5</v>
      </c>
      <c r="L66" s="17">
        <f t="shared" si="2"/>
        <v>26078</v>
      </c>
      <c r="M66" s="28">
        <v>176</v>
      </c>
      <c r="N66" s="5">
        <v>94.71</v>
      </c>
      <c r="O66" s="5">
        <f t="shared" si="3"/>
        <v>16668.96</v>
      </c>
      <c r="P66" s="28">
        <v>78</v>
      </c>
      <c r="Q66" s="3">
        <v>97.87</v>
      </c>
      <c r="R66" s="5">
        <f t="shared" si="4"/>
        <v>7633.8600000000006</v>
      </c>
    </row>
    <row r="67" spans="1:18" x14ac:dyDescent="0.25">
      <c r="A67" s="7">
        <v>57</v>
      </c>
      <c r="B67" s="1">
        <v>1000499</v>
      </c>
      <c r="C67" s="8" t="s">
        <v>77</v>
      </c>
      <c r="D67" s="28">
        <v>37</v>
      </c>
      <c r="E67" s="14">
        <v>90.11</v>
      </c>
      <c r="F67" s="3">
        <f t="shared" si="0"/>
        <v>3334.07</v>
      </c>
      <c r="G67" s="28">
        <v>52</v>
      </c>
      <c r="H67" s="5">
        <v>112.64</v>
      </c>
      <c r="I67" s="5">
        <f t="shared" si="1"/>
        <v>5857.28</v>
      </c>
      <c r="J67" s="28">
        <v>118</v>
      </c>
      <c r="K67" s="17">
        <v>98.56</v>
      </c>
      <c r="L67" s="17">
        <f t="shared" si="2"/>
        <v>11630.08</v>
      </c>
      <c r="M67" s="28">
        <v>88</v>
      </c>
      <c r="N67" s="5">
        <v>84.48</v>
      </c>
      <c r="O67" s="5">
        <f t="shared" si="3"/>
        <v>7434.2400000000007</v>
      </c>
      <c r="P67" s="28">
        <v>39</v>
      </c>
      <c r="Q67" s="3">
        <v>87.3</v>
      </c>
      <c r="R67" s="5">
        <f t="shared" si="4"/>
        <v>3404.7</v>
      </c>
    </row>
    <row r="68" spans="1:18" x14ac:dyDescent="0.25">
      <c r="A68" s="7">
        <v>58</v>
      </c>
      <c r="B68" s="1">
        <v>1000499</v>
      </c>
      <c r="C68" s="8" t="s">
        <v>78</v>
      </c>
      <c r="D68" s="28">
        <v>37</v>
      </c>
      <c r="E68" s="14">
        <v>79.17</v>
      </c>
      <c r="F68" s="3">
        <f t="shared" si="0"/>
        <v>2929.29</v>
      </c>
      <c r="G68" s="28">
        <v>52</v>
      </c>
      <c r="H68" s="5">
        <v>98.96</v>
      </c>
      <c r="I68" s="5">
        <f t="shared" si="1"/>
        <v>5145.92</v>
      </c>
      <c r="J68" s="28">
        <v>118</v>
      </c>
      <c r="K68" s="17">
        <v>86.49</v>
      </c>
      <c r="L68" s="17">
        <f t="shared" si="2"/>
        <v>10205.82</v>
      </c>
      <c r="M68" s="28">
        <v>88</v>
      </c>
      <c r="N68" s="5">
        <v>74.22</v>
      </c>
      <c r="O68" s="5">
        <f t="shared" si="3"/>
        <v>6531.36</v>
      </c>
      <c r="P68" s="28">
        <v>39</v>
      </c>
      <c r="Q68" s="3">
        <v>76.69</v>
      </c>
      <c r="R68" s="5">
        <f t="shared" si="4"/>
        <v>2990.91</v>
      </c>
    </row>
    <row r="69" spans="1:18" x14ac:dyDescent="0.25">
      <c r="A69" s="7">
        <v>59</v>
      </c>
      <c r="B69" s="1">
        <v>1000500</v>
      </c>
      <c r="C69" s="8" t="s">
        <v>79</v>
      </c>
      <c r="D69" s="28">
        <v>1294</v>
      </c>
      <c r="E69" s="14">
        <v>107.52</v>
      </c>
      <c r="F69" s="3">
        <f t="shared" si="0"/>
        <v>139130.88</v>
      </c>
      <c r="G69" s="28">
        <v>723</v>
      </c>
      <c r="H69" s="5">
        <v>134.4</v>
      </c>
      <c r="I69" s="5">
        <f t="shared" si="1"/>
        <v>97171.199999999997</v>
      </c>
      <c r="J69" s="28">
        <v>2202</v>
      </c>
      <c r="K69" s="17">
        <v>117.6</v>
      </c>
      <c r="L69" s="17">
        <f t="shared" si="2"/>
        <v>258955.19999999998</v>
      </c>
      <c r="M69" s="28">
        <v>1916</v>
      </c>
      <c r="N69" s="5">
        <v>100.8</v>
      </c>
      <c r="O69" s="5">
        <f t="shared" si="3"/>
        <v>193132.79999999999</v>
      </c>
      <c r="P69" s="28">
        <v>859</v>
      </c>
      <c r="Q69" s="3">
        <v>104.16</v>
      </c>
      <c r="R69" s="5">
        <f t="shared" si="4"/>
        <v>89473.44</v>
      </c>
    </row>
    <row r="70" spans="1:18" x14ac:dyDescent="0.25">
      <c r="A70" s="7">
        <v>60</v>
      </c>
      <c r="B70" s="1">
        <v>1000501</v>
      </c>
      <c r="C70" s="8" t="s">
        <v>80</v>
      </c>
      <c r="D70" s="28">
        <v>245</v>
      </c>
      <c r="E70" s="14">
        <v>41.31</v>
      </c>
      <c r="F70" s="3">
        <f t="shared" si="0"/>
        <v>10120.950000000001</v>
      </c>
      <c r="G70" s="28">
        <v>310</v>
      </c>
      <c r="H70" s="5">
        <v>51.64</v>
      </c>
      <c r="I70" s="5">
        <f t="shared" si="1"/>
        <v>16008.4</v>
      </c>
      <c r="J70" s="28">
        <v>865</v>
      </c>
      <c r="K70" s="17">
        <v>45.18</v>
      </c>
      <c r="L70" s="17">
        <f t="shared" si="2"/>
        <v>39080.699999999997</v>
      </c>
      <c r="M70" s="28">
        <v>675</v>
      </c>
      <c r="N70" s="5">
        <v>38.729999999999997</v>
      </c>
      <c r="O70" s="5">
        <f t="shared" si="3"/>
        <v>26142.749999999996</v>
      </c>
      <c r="P70" s="28">
        <v>295</v>
      </c>
      <c r="Q70" s="3">
        <v>40.020000000000003</v>
      </c>
      <c r="R70" s="5">
        <f t="shared" si="4"/>
        <v>11805.900000000001</v>
      </c>
    </row>
    <row r="71" spans="1:18" x14ac:dyDescent="0.25">
      <c r="A71" s="7">
        <v>61</v>
      </c>
      <c r="B71" s="1">
        <v>1000502</v>
      </c>
      <c r="C71" s="8" t="s">
        <v>81</v>
      </c>
      <c r="D71" s="28">
        <v>37</v>
      </c>
      <c r="E71" s="14">
        <v>298.85000000000002</v>
      </c>
      <c r="F71" s="3">
        <f t="shared" si="0"/>
        <v>11057.45</v>
      </c>
      <c r="G71" s="28">
        <v>52</v>
      </c>
      <c r="H71" s="5">
        <v>373.56</v>
      </c>
      <c r="I71" s="5">
        <f t="shared" si="1"/>
        <v>19425.12</v>
      </c>
      <c r="J71" s="28">
        <v>118</v>
      </c>
      <c r="K71" s="17">
        <v>326.87</v>
      </c>
      <c r="L71" s="17">
        <f t="shared" si="2"/>
        <v>38570.660000000003</v>
      </c>
      <c r="M71" s="28">
        <v>88</v>
      </c>
      <c r="N71" s="5">
        <v>280.17</v>
      </c>
      <c r="O71" s="5">
        <f t="shared" si="3"/>
        <v>24654.960000000003</v>
      </c>
      <c r="P71" s="28">
        <v>39</v>
      </c>
      <c r="Q71" s="3">
        <v>289.51</v>
      </c>
      <c r="R71" s="5">
        <f t="shared" si="4"/>
        <v>11290.89</v>
      </c>
    </row>
    <row r="72" spans="1:18" x14ac:dyDescent="0.25">
      <c r="A72" s="7">
        <v>62</v>
      </c>
      <c r="B72" s="1">
        <v>1000502</v>
      </c>
      <c r="C72" s="8" t="s">
        <v>82</v>
      </c>
      <c r="D72" s="28">
        <v>37</v>
      </c>
      <c r="E72" s="14">
        <v>291.52</v>
      </c>
      <c r="F72" s="3">
        <f t="shared" si="0"/>
        <v>10786.24</v>
      </c>
      <c r="G72" s="28">
        <v>52</v>
      </c>
      <c r="H72" s="5">
        <v>364.4</v>
      </c>
      <c r="I72" s="5">
        <f t="shared" si="1"/>
        <v>18948.8</v>
      </c>
      <c r="J72" s="28">
        <v>118</v>
      </c>
      <c r="K72" s="17">
        <v>318.85000000000002</v>
      </c>
      <c r="L72" s="17">
        <f t="shared" si="2"/>
        <v>37624.300000000003</v>
      </c>
      <c r="M72" s="28">
        <v>88</v>
      </c>
      <c r="N72" s="5">
        <v>273.3</v>
      </c>
      <c r="O72" s="5">
        <f t="shared" si="3"/>
        <v>24050.400000000001</v>
      </c>
      <c r="P72" s="28">
        <v>39</v>
      </c>
      <c r="Q72" s="3">
        <v>282.41000000000003</v>
      </c>
      <c r="R72" s="5">
        <f t="shared" si="4"/>
        <v>11013.990000000002</v>
      </c>
    </row>
    <row r="73" spans="1:18" x14ac:dyDescent="0.25">
      <c r="A73" s="7">
        <v>63</v>
      </c>
      <c r="B73" s="1">
        <v>1000502</v>
      </c>
      <c r="C73" s="8" t="s">
        <v>83</v>
      </c>
      <c r="D73" s="28">
        <v>37</v>
      </c>
      <c r="E73" s="14">
        <v>262.82</v>
      </c>
      <c r="F73" s="3">
        <f t="shared" si="0"/>
        <v>9724.34</v>
      </c>
      <c r="G73" s="28">
        <v>52</v>
      </c>
      <c r="H73" s="5">
        <v>328.52</v>
      </c>
      <c r="I73" s="5">
        <f t="shared" si="1"/>
        <v>17083.04</v>
      </c>
      <c r="J73" s="28">
        <v>118</v>
      </c>
      <c r="K73" s="17">
        <v>287.45999999999998</v>
      </c>
      <c r="L73" s="17">
        <f t="shared" si="2"/>
        <v>33920.28</v>
      </c>
      <c r="M73" s="28">
        <v>88</v>
      </c>
      <c r="N73" s="5">
        <v>246.39</v>
      </c>
      <c r="O73" s="5">
        <f t="shared" si="3"/>
        <v>21682.32</v>
      </c>
      <c r="P73" s="28">
        <v>39</v>
      </c>
      <c r="Q73" s="3">
        <v>254.6</v>
      </c>
      <c r="R73" s="5">
        <f t="shared" si="4"/>
        <v>9929.4</v>
      </c>
    </row>
    <row r="74" spans="1:18" x14ac:dyDescent="0.25">
      <c r="A74" s="7">
        <v>64</v>
      </c>
      <c r="B74" s="1">
        <v>1000503</v>
      </c>
      <c r="C74" s="8" t="s">
        <v>84</v>
      </c>
      <c r="D74" s="28">
        <v>817</v>
      </c>
      <c r="E74" s="14">
        <v>900</v>
      </c>
      <c r="F74" s="3">
        <f t="shared" si="0"/>
        <v>735300</v>
      </c>
      <c r="G74" s="28">
        <v>956</v>
      </c>
      <c r="H74" s="5">
        <v>1080</v>
      </c>
      <c r="I74" s="5">
        <f t="shared" si="1"/>
        <v>1032480</v>
      </c>
      <c r="J74" s="28">
        <v>3074</v>
      </c>
      <c r="K74" s="17">
        <v>990</v>
      </c>
      <c r="L74" s="17">
        <f t="shared" si="2"/>
        <v>3043260</v>
      </c>
      <c r="M74" s="28">
        <v>2460</v>
      </c>
      <c r="N74" s="5">
        <v>900</v>
      </c>
      <c r="O74" s="5">
        <f t="shared" si="3"/>
        <v>2214000</v>
      </c>
      <c r="P74" s="28">
        <v>1067</v>
      </c>
      <c r="Q74" s="3">
        <v>990</v>
      </c>
      <c r="R74" s="5">
        <f t="shared" si="4"/>
        <v>1056330</v>
      </c>
    </row>
    <row r="75" spans="1:18" x14ac:dyDescent="0.25">
      <c r="A75" s="7">
        <v>65</v>
      </c>
      <c r="B75" s="1">
        <v>1000503</v>
      </c>
      <c r="C75" s="8" t="s">
        <v>85</v>
      </c>
      <c r="D75" s="28">
        <v>37</v>
      </c>
      <c r="E75" s="14">
        <v>657.76</v>
      </c>
      <c r="F75" s="3">
        <f t="shared" si="0"/>
        <v>24337.119999999999</v>
      </c>
      <c r="G75" s="28">
        <v>52</v>
      </c>
      <c r="H75" s="5">
        <v>822.2</v>
      </c>
      <c r="I75" s="5">
        <f t="shared" si="1"/>
        <v>42754.400000000001</v>
      </c>
      <c r="J75" s="28">
        <v>118</v>
      </c>
      <c r="K75" s="17">
        <v>719.43</v>
      </c>
      <c r="L75" s="17">
        <f t="shared" si="2"/>
        <v>84892.739999999991</v>
      </c>
      <c r="M75" s="28">
        <v>88</v>
      </c>
      <c r="N75" s="5">
        <v>616.65</v>
      </c>
      <c r="O75" s="5">
        <f t="shared" si="3"/>
        <v>54265.2</v>
      </c>
      <c r="P75" s="28">
        <v>39</v>
      </c>
      <c r="Q75" s="3">
        <v>637.21</v>
      </c>
      <c r="R75" s="5">
        <f t="shared" si="4"/>
        <v>24851.190000000002</v>
      </c>
    </row>
    <row r="76" spans="1:18" x14ac:dyDescent="0.25">
      <c r="A76" s="7">
        <v>66</v>
      </c>
      <c r="B76" s="1">
        <v>1000503</v>
      </c>
      <c r="C76" s="10" t="s">
        <v>86</v>
      </c>
      <c r="D76" s="28">
        <v>37</v>
      </c>
      <c r="E76" s="14">
        <v>613.73</v>
      </c>
      <c r="F76" s="3">
        <f t="shared" ref="F76:F79" si="5">E76*D76</f>
        <v>22708.010000000002</v>
      </c>
      <c r="G76" s="28">
        <v>52</v>
      </c>
      <c r="H76" s="5">
        <v>767.16</v>
      </c>
      <c r="I76" s="5">
        <f t="shared" ref="I76:I79" si="6">G76*H76</f>
        <v>39892.32</v>
      </c>
      <c r="J76" s="28">
        <v>118</v>
      </c>
      <c r="K76" s="17">
        <v>671.27</v>
      </c>
      <c r="L76" s="17">
        <f t="shared" ref="L76:L79" si="7">K76*J76</f>
        <v>79209.86</v>
      </c>
      <c r="M76" s="28">
        <v>88</v>
      </c>
      <c r="N76" s="5">
        <v>575.37</v>
      </c>
      <c r="O76" s="5">
        <f t="shared" ref="O76:O79" si="8">N76*M76</f>
        <v>50632.56</v>
      </c>
      <c r="P76" s="28">
        <v>39</v>
      </c>
      <c r="Q76" s="3">
        <v>594.54999999999995</v>
      </c>
      <c r="R76" s="5">
        <f t="shared" ref="R76:R79" si="9">P76*Q76</f>
        <v>23187.449999999997</v>
      </c>
    </row>
    <row r="77" spans="1:18" x14ac:dyDescent="0.25">
      <c r="A77" s="7">
        <v>67</v>
      </c>
      <c r="B77" s="2">
        <v>1000496</v>
      </c>
      <c r="C77" s="10" t="s">
        <v>87</v>
      </c>
      <c r="D77" s="28">
        <v>37</v>
      </c>
      <c r="E77" s="14">
        <v>691.26</v>
      </c>
      <c r="F77" s="3">
        <f t="shared" si="5"/>
        <v>25576.62</v>
      </c>
      <c r="G77" s="28">
        <v>52</v>
      </c>
      <c r="H77" s="5">
        <v>864.08</v>
      </c>
      <c r="I77" s="5">
        <f t="shared" si="6"/>
        <v>44932.160000000003</v>
      </c>
      <c r="J77" s="28">
        <v>118</v>
      </c>
      <c r="K77" s="17">
        <v>756.07</v>
      </c>
      <c r="L77" s="17">
        <f t="shared" si="7"/>
        <v>89216.260000000009</v>
      </c>
      <c r="M77" s="28">
        <v>88</v>
      </c>
      <c r="N77" s="5">
        <v>648.05999999999995</v>
      </c>
      <c r="O77" s="5">
        <f t="shared" si="8"/>
        <v>57029.279999999999</v>
      </c>
      <c r="P77" s="28">
        <v>39</v>
      </c>
      <c r="Q77" s="3">
        <v>669.66</v>
      </c>
      <c r="R77" s="5">
        <f t="shared" si="9"/>
        <v>26116.739999999998</v>
      </c>
    </row>
    <row r="78" spans="1:18" x14ac:dyDescent="0.25">
      <c r="A78" s="7">
        <v>68</v>
      </c>
      <c r="B78" s="2">
        <v>1000496</v>
      </c>
      <c r="C78" s="10" t="s">
        <v>88</v>
      </c>
      <c r="D78" s="28">
        <v>37</v>
      </c>
      <c r="E78" s="14">
        <v>708.13</v>
      </c>
      <c r="F78" s="3">
        <f t="shared" si="5"/>
        <v>26200.81</v>
      </c>
      <c r="G78" s="28">
        <v>52</v>
      </c>
      <c r="H78" s="5">
        <v>885.16</v>
      </c>
      <c r="I78" s="5">
        <f t="shared" si="6"/>
        <v>46028.32</v>
      </c>
      <c r="J78" s="28">
        <v>118</v>
      </c>
      <c r="K78" s="17">
        <v>774.52</v>
      </c>
      <c r="L78" s="17">
        <f t="shared" si="7"/>
        <v>91393.36</v>
      </c>
      <c r="M78" s="28">
        <v>88</v>
      </c>
      <c r="N78" s="5">
        <v>663.87</v>
      </c>
      <c r="O78" s="5">
        <f t="shared" si="8"/>
        <v>58420.56</v>
      </c>
      <c r="P78" s="28">
        <v>39</v>
      </c>
      <c r="Q78" s="3">
        <v>686</v>
      </c>
      <c r="R78" s="5">
        <f t="shared" si="9"/>
        <v>26754</v>
      </c>
    </row>
    <row r="79" spans="1:18" x14ac:dyDescent="0.25">
      <c r="A79" s="7">
        <v>69</v>
      </c>
      <c r="B79" s="2">
        <v>1000496</v>
      </c>
      <c r="C79" s="10" t="s">
        <v>89</v>
      </c>
      <c r="D79" s="28">
        <v>37</v>
      </c>
      <c r="E79" s="14">
        <v>562.37</v>
      </c>
      <c r="F79" s="3">
        <f t="shared" si="5"/>
        <v>20807.689999999999</v>
      </c>
      <c r="G79" s="28">
        <v>52</v>
      </c>
      <c r="H79" s="5">
        <v>702.96</v>
      </c>
      <c r="I79" s="5">
        <f t="shared" si="6"/>
        <v>36553.919999999998</v>
      </c>
      <c r="J79" s="28">
        <v>118</v>
      </c>
      <c r="K79" s="17">
        <v>615.09</v>
      </c>
      <c r="L79" s="17">
        <f t="shared" si="7"/>
        <v>72580.62000000001</v>
      </c>
      <c r="M79" s="28">
        <v>88</v>
      </c>
      <c r="N79" s="5">
        <v>527.22</v>
      </c>
      <c r="O79" s="5">
        <f t="shared" si="8"/>
        <v>46395.360000000001</v>
      </c>
      <c r="P79" s="28">
        <v>39</v>
      </c>
      <c r="Q79" s="3">
        <v>544.79</v>
      </c>
      <c r="R79" s="5">
        <f t="shared" si="9"/>
        <v>21246.809999999998</v>
      </c>
    </row>
    <row r="80" spans="1:18" x14ac:dyDescent="0.25">
      <c r="F80" s="15">
        <f>SUM(F11:F79)</f>
        <v>21775943.010000005</v>
      </c>
      <c r="I80" s="15">
        <f>SUM(I11:I79)</f>
        <v>13680278.52</v>
      </c>
      <c r="L80" s="16">
        <f>SUM(L11:L79)</f>
        <v>37050254.779999994</v>
      </c>
      <c r="O80" s="15">
        <f>SUM(O11:O79)</f>
        <v>29168499.569999997</v>
      </c>
      <c r="R80" s="15">
        <f>SUM(R11:R79)</f>
        <v>14030199.420000006</v>
      </c>
    </row>
  </sheetData>
  <sheetProtection algorithmName="SHA-512" hashValue="FrtXayESDpEct1Kcce31jIAW2WSnPAH5OWCVaCipdSmDrb1pM7TAFJM0G0C0m/7xfxv6dFZtay6XBkKOeHBNIg==" saltValue="tSyYHQ0i8hGsNfrBIj0XmQ==" spinCount="100000" sheet="1" objects="1" scenarios="1"/>
  <mergeCells count="12">
    <mergeCell ref="J8:L8"/>
    <mergeCell ref="K9:L9"/>
    <mergeCell ref="M8:O8"/>
    <mergeCell ref="N9:O9"/>
    <mergeCell ref="P8:R8"/>
    <mergeCell ref="Q9:R9"/>
    <mergeCell ref="B9:B10"/>
    <mergeCell ref="C9:C10"/>
    <mergeCell ref="D8:F8"/>
    <mergeCell ref="E9:F9"/>
    <mergeCell ref="H9:I9"/>
    <mergeCell ref="G8:I8"/>
  </mergeCells>
  <pageMargins left="0.31496062992125984" right="0.31496062992125984" top="0.78740157480314965" bottom="0.78740157480314965" header="0.31496062992125984" footer="0.31496062992125984"/>
  <pageSetup paperSize="9" scale="4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d865a98d-913f-46dd-85c5-3af6e1f16b55" xsi:nil="true"/>
    <_Flow_SignoffStatus xmlns="a1625cbc-6789-4a53-a7a4-f622ed9ee909" xsi:nil="true"/>
    <_ip_UnifiedCompliancePolicyProperties xmlns="http://schemas.microsoft.com/sharepoint/v3" xsi:nil="true"/>
    <lcf76f155ced4ddcb4097134ff3c332f xmlns="a1625cbc-6789-4a53-a7a4-f622ed9ee90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EC9F71DE58C543A4895D785C96B72D" ma:contentTypeVersion="19" ma:contentTypeDescription="Crie um novo documento." ma:contentTypeScope="" ma:versionID="10197db074811ac6ae57804e15fb532c">
  <xsd:schema xmlns:xsd="http://www.w3.org/2001/XMLSchema" xmlns:xs="http://www.w3.org/2001/XMLSchema" xmlns:p="http://schemas.microsoft.com/office/2006/metadata/properties" xmlns:ns1="http://schemas.microsoft.com/sharepoint/v3" xmlns:ns2="a1625cbc-6789-4a53-a7a4-f622ed9ee909" xmlns:ns3="d865a98d-913f-46dd-85c5-3af6e1f16b55" targetNamespace="http://schemas.microsoft.com/office/2006/metadata/properties" ma:root="true" ma:fieldsID="183dc5953b7c1381af9bf57632a32d4a" ns1:_="" ns2:_="" ns3:_="">
    <xsd:import namespace="http://schemas.microsoft.com/sharepoint/v3"/>
    <xsd:import namespace="a1625cbc-6789-4a53-a7a4-f622ed9ee909"/>
    <xsd:import namespace="d865a98d-913f-46dd-85c5-3af6e1f16b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625cbc-6789-4a53-a7a4-f622ed9ee9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  <xsd:element name="MediaServiceLocation" ma:index="26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65a98d-913f-46dd-85c5-3af6e1f16b5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98e3efc-1068-4d9f-8f21-fd50a07abaa9}" ma:internalName="TaxCatchAll" ma:showField="CatchAllData" ma:web="d865a98d-913f-46dd-85c5-3af6e1f16b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83CF85-CF8F-40BC-8011-C4FDF49F467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95EF9E-59D9-44D8-979D-3B13521B98DE}">
  <ds:schemaRefs>
    <ds:schemaRef ds:uri="http://purl.org/dc/terms/"/>
    <ds:schemaRef ds:uri="http://schemas.openxmlformats.org/package/2006/metadata/core-properties"/>
    <ds:schemaRef ds:uri="http://purl.org/dc/elements/1.1/"/>
    <ds:schemaRef ds:uri="http://schemas.microsoft.com/sharepoint/v3"/>
    <ds:schemaRef ds:uri="http://schemas.microsoft.com/office/2006/documentManagement/types"/>
    <ds:schemaRef ds:uri="a1625cbc-6789-4a53-a7a4-f622ed9ee909"/>
    <ds:schemaRef ds:uri="d865a98d-913f-46dd-85c5-3af6e1f16b55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F18F2D5-51DD-4DDE-BF7E-E112815408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625cbc-6789-4a53-a7a4-f622ed9ee909"/>
    <ds:schemaRef ds:uri="d865a98d-913f-46dd-85c5-3af6e1f16b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Hilda Maria Silva Monteiro</cp:lastModifiedBy>
  <cp:revision/>
  <cp:lastPrinted>2023-02-22T20:18:39Z</cp:lastPrinted>
  <dcterms:created xsi:type="dcterms:W3CDTF">2022-08-12T19:26:46Z</dcterms:created>
  <dcterms:modified xsi:type="dcterms:W3CDTF">2023-03-06T18:16:38Z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0x0101009EEC9F71DE58C543A4895D785C96B72D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2023-02-22T20:05:55Z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1280e179-f5a8-4ee1-ac87-b1dac5075960</vt:lpwstr>
  </property>
  <property fmtid="{D5CDD505-2E9C-101B-9397-08002B2CF9AE}" pid="10" name="MSIP_Label_fde7aacd-7cc4-4c31-9e6f-7ef306428f09_ContentBits">
    <vt:lpwstr>1</vt:lpwstr>
  </property>
</Properties>
</file>